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588" windowWidth="15132" windowHeight="7596"/>
  </bookViews>
  <sheets>
    <sheet name="первонач план" sheetId="4" r:id="rId1"/>
  </sheets>
  <calcPr calcId="145621"/>
</workbook>
</file>

<file path=xl/calcChain.xml><?xml version="1.0" encoding="utf-8"?>
<calcChain xmlns="http://schemas.openxmlformats.org/spreadsheetml/2006/main">
  <c r="J23" i="4" l="1"/>
  <c r="I14" i="4" l="1"/>
  <c r="K14" i="4"/>
  <c r="L14" i="4"/>
  <c r="J14" i="4"/>
  <c r="K101" i="4" l="1"/>
  <c r="L101" i="4"/>
  <c r="M101" i="4"/>
  <c r="N101" i="4"/>
  <c r="J101" i="4"/>
  <c r="K83" i="4"/>
  <c r="K100" i="4" s="1"/>
  <c r="L83" i="4"/>
  <c r="L100" i="4" s="1"/>
  <c r="M83" i="4"/>
  <c r="N83" i="4"/>
  <c r="J83" i="4"/>
  <c r="J121" i="4" s="1"/>
  <c r="I101" i="4" l="1"/>
  <c r="I83" i="4"/>
  <c r="K80" i="4" l="1"/>
  <c r="L80" i="4"/>
  <c r="J80" i="4"/>
  <c r="J47" i="4" l="1"/>
  <c r="K47" i="4"/>
  <c r="K50" i="4" s="1"/>
  <c r="L47" i="4"/>
  <c r="I48" i="4"/>
  <c r="J124" i="4" l="1"/>
  <c r="J119" i="4" l="1"/>
  <c r="J120" i="4" s="1"/>
  <c r="J116" i="4"/>
  <c r="J115" i="4"/>
  <c r="I73" i="4"/>
  <c r="L77" i="4"/>
  <c r="I97" i="4" l="1"/>
  <c r="J28" i="4" l="1"/>
  <c r="I28" i="4"/>
  <c r="J22" i="4"/>
  <c r="J19" i="4" s="1"/>
  <c r="I19" i="4" s="1"/>
  <c r="J128" i="4"/>
  <c r="L128" i="4"/>
  <c r="I79" i="4" l="1"/>
  <c r="L82" i="4"/>
  <c r="I99" i="4" l="1"/>
  <c r="K76" i="4"/>
  <c r="J69" i="4"/>
  <c r="J68" i="4"/>
  <c r="I61" i="4"/>
  <c r="I59" i="4"/>
  <c r="L76" i="4"/>
  <c r="I31" i="4"/>
  <c r="K75" i="4" l="1"/>
  <c r="K74" i="4" s="1"/>
  <c r="K129" i="4" s="1"/>
  <c r="J64" i="4"/>
  <c r="J71" i="4" s="1"/>
  <c r="I71" i="4" s="1"/>
  <c r="J93" i="4"/>
  <c r="J100" i="4" s="1"/>
  <c r="J114" i="4"/>
  <c r="I114" i="4" s="1"/>
  <c r="I116" i="4"/>
  <c r="I115" i="4"/>
  <c r="I98" i="4"/>
  <c r="I96" i="4"/>
  <c r="J110" i="4"/>
  <c r="J117" i="4" l="1"/>
  <c r="J122" i="4"/>
  <c r="L50" i="4"/>
  <c r="L78" i="4" l="1"/>
  <c r="J75" i="4" l="1"/>
  <c r="L75" i="4"/>
  <c r="I75" i="4" l="1"/>
  <c r="J74" i="4"/>
  <c r="I128" i="4"/>
  <c r="I81" i="4" l="1"/>
  <c r="I119" i="4"/>
  <c r="I49" i="4" l="1"/>
  <c r="I47" i="4" s="1"/>
  <c r="I46" i="4"/>
  <c r="L74" i="4" l="1"/>
  <c r="I74" i="4" s="1"/>
  <c r="I113" i="4" l="1"/>
  <c r="I76" i="4"/>
  <c r="I29" i="4" l="1"/>
  <c r="I23" i="4"/>
  <c r="I123" i="4"/>
  <c r="I124" i="4"/>
  <c r="I125" i="4"/>
  <c r="I111" i="4"/>
  <c r="I112" i="4"/>
  <c r="I110" i="4"/>
  <c r="I94" i="4"/>
  <c r="I95" i="4"/>
  <c r="I93" i="4"/>
  <c r="J52" i="4"/>
  <c r="I40" i="4"/>
  <c r="I41" i="4"/>
  <c r="I42" i="4"/>
  <c r="I118" i="4" l="1"/>
  <c r="I120" i="4"/>
  <c r="I122" i="4"/>
  <c r="I78" i="4" l="1"/>
  <c r="I80" i="4"/>
  <c r="I108" i="4" l="1"/>
  <c r="I104" i="4"/>
  <c r="I90" i="4"/>
  <c r="I88" i="4"/>
  <c r="I84" i="4"/>
  <c r="I91" i="4"/>
  <c r="I89" i="4"/>
  <c r="I87" i="4"/>
  <c r="I86" i="4"/>
  <c r="I85" i="4"/>
  <c r="I107" i="4"/>
  <c r="I105" i="4"/>
  <c r="I103" i="4"/>
  <c r="J38" i="4"/>
  <c r="J37" i="4"/>
  <c r="I106" i="4"/>
  <c r="I109" i="4" l="1"/>
  <c r="I92" i="4"/>
  <c r="I102" i="4"/>
  <c r="J82" i="4" l="1"/>
  <c r="J129" i="4" s="1"/>
  <c r="I100" i="4"/>
  <c r="I121" i="4"/>
  <c r="I117" i="4"/>
  <c r="L127" i="4"/>
  <c r="L129" i="4" s="1"/>
  <c r="I126" i="4"/>
  <c r="J34" i="4" l="1"/>
  <c r="K131" i="4" l="1"/>
  <c r="I129" i="4" l="1"/>
  <c r="I82" i="4"/>
  <c r="I77" i="4" l="1"/>
  <c r="I34" i="4" l="1"/>
  <c r="I68" i="4"/>
  <c r="I69" i="4"/>
  <c r="I53" i="4"/>
  <c r="I52" i="4"/>
  <c r="I37" i="4"/>
  <c r="I44" i="4"/>
  <c r="J39" i="4"/>
  <c r="J50" i="4" s="1"/>
  <c r="I50" i="4" s="1"/>
  <c r="I39" i="4" l="1"/>
  <c r="L131" i="4"/>
  <c r="I64" i="4"/>
  <c r="J62" i="4"/>
  <c r="I62" i="4" s="1"/>
  <c r="J131" i="4" l="1"/>
  <c r="I131" i="4" s="1"/>
</calcChain>
</file>

<file path=xl/sharedStrings.xml><?xml version="1.0" encoding="utf-8"?>
<sst xmlns="http://schemas.openxmlformats.org/spreadsheetml/2006/main" count="279" uniqueCount="202">
  <si>
    <t>Наименование  подпрограммы, основного мероприятия и (или) ведомственной целевой программы, мероприятия, реализуемого в рамках основного мероприятия или ведомственной целевой программы, контрольного события</t>
  </si>
  <si>
    <t>Ответственный исполнитель, соисполнитель, участник</t>
  </si>
  <si>
    <t>Срок</t>
  </si>
  <si>
    <t>Ожидаемый непосредственный результат мероприятия / контрольного события</t>
  </si>
  <si>
    <t>Финансовое обеспечение за счет средств бюджета муниципального образования  (тыс. руб.)</t>
  </si>
  <si>
    <t>начала реали-зации</t>
  </si>
  <si>
    <t>окончания реализации (наступления контрольного события)</t>
  </si>
  <si>
    <t xml:space="preserve">наименование показателя, характери-зующего результат </t>
  </si>
  <si>
    <t>единица измерения</t>
  </si>
  <si>
    <t>значение показателя</t>
  </si>
  <si>
    <t>всего</t>
  </si>
  <si>
    <t>в том числе</t>
  </si>
  <si>
    <t>собственные доходы бюджета района</t>
  </si>
  <si>
    <t>субвенции, субсидии и иные трансферты из областного бюджета за счет средств федерального бюджета</t>
  </si>
  <si>
    <t>субвенции, субсидии и иные трансферты из областного бюджета за счет собственных средств областного бюджета</t>
  </si>
  <si>
    <t xml:space="preserve">субвенции, субсидии из бюджетов поселений за счет собственных средств </t>
  </si>
  <si>
    <t>безвозмездные поступления от физических и юридических лиц</t>
  </si>
  <si>
    <t>Подпрограмма 1 «Развитие общего и дополнительного образования»</t>
  </si>
  <si>
    <t>Управление образовния</t>
  </si>
  <si>
    <t>март</t>
  </si>
  <si>
    <t>май</t>
  </si>
  <si>
    <t>август</t>
  </si>
  <si>
    <t>июль</t>
  </si>
  <si>
    <t>январь</t>
  </si>
  <si>
    <t>декабрь</t>
  </si>
  <si>
    <t>Июль</t>
  </si>
  <si>
    <t>Декабрь</t>
  </si>
  <si>
    <t>июнь</t>
  </si>
  <si>
    <t>апрель</t>
  </si>
  <si>
    <t>Итого по подпрограмме 1</t>
  </si>
  <si>
    <t>Подпрограмма 2 «Развитие молодежной политики»</t>
  </si>
  <si>
    <t>Итого по подпрограмме 2</t>
  </si>
  <si>
    <t>Подпрограмма 3 «Развитие системы отдыха детей и молодежи, их оздоровление и занятости»</t>
  </si>
  <si>
    <t>Итого по подпрограмме 3</t>
  </si>
  <si>
    <t>Подпрограмма 4 «Обеспечение создания условий для реализации муниципальной программы»</t>
  </si>
  <si>
    <t xml:space="preserve">Итого по подпрограмме 4 </t>
  </si>
  <si>
    <t>Итого по программе</t>
  </si>
  <si>
    <t>школы</t>
  </si>
  <si>
    <t>сады</t>
  </si>
  <si>
    <t>доп</t>
  </si>
  <si>
    <t>мотивирование педагогов на качественную работу</t>
  </si>
  <si>
    <t>приобретение дополнительных знаний директорами по управленческой составляющей</t>
  </si>
  <si>
    <t>приобретение дополнительных знаний заведующими по управленческой составляющей</t>
  </si>
  <si>
    <t>Улучшение условий для занятия ф/к и спортом</t>
  </si>
  <si>
    <t>обеспечение населения сертификатами дополнительного образования</t>
  </si>
  <si>
    <t>процент обеспечения детей в возрасте от 5 до 18 лет сертификатами дополнительного образования,%</t>
  </si>
  <si>
    <t>улучшение условий для изучения ОВС</t>
  </si>
  <si>
    <t>количество ОУ, укрепивших МТБ по ОВС, шт</t>
  </si>
  <si>
    <t>Укрепление МТБ пищеблоков</t>
  </si>
  <si>
    <t>улучшение условий для занятий дополнительным образованием</t>
  </si>
  <si>
    <t>мотивирование одаренных детей на дальнейший успех</t>
  </si>
  <si>
    <r>
      <t xml:space="preserve">краткое описание результата </t>
    </r>
    <r>
      <rPr>
        <i/>
        <sz val="10"/>
        <color indexed="8"/>
        <rFont val="Times New Roman"/>
        <family val="1"/>
        <charset val="204"/>
      </rPr>
      <t>(исходя из цели мероприятия)</t>
    </r>
  </si>
  <si>
    <t>создание условий для развития одаренности, участия детей в мероприятиях различной направленности</t>
  </si>
  <si>
    <t>количество участников различных мероприятий, чел.</t>
  </si>
  <si>
    <t>выявление и поддержка лидеров среди детей и молодежи</t>
  </si>
  <si>
    <t>мотивирование детей и молодежи на волонтерскую деятельность</t>
  </si>
  <si>
    <t>количество детей и молодежи, охваченных конкурсным движением, чел.</t>
  </si>
  <si>
    <t>создание условий для включения детей и молодежи в конкурсное движение</t>
  </si>
  <si>
    <t>проведение мероприятий профилактической направленности</t>
  </si>
  <si>
    <t>доля детей, имеющих на одежде или портфеле светоотражающие элементы, %</t>
  </si>
  <si>
    <t>создание условий для уменьшения детского дорожного травматизма</t>
  </si>
  <si>
    <t>занятость детей в летний период</t>
  </si>
  <si>
    <t>трудовая занятость молодежи</t>
  </si>
  <si>
    <t>численность молодежи в трудовых лагерях и трудовых бригадах, чел.</t>
  </si>
  <si>
    <t>поддержка семей с детьми</t>
  </si>
  <si>
    <t>количество семей, кому предоставлены мер социальной поддержки, чел.</t>
  </si>
  <si>
    <t>предоставление образования</t>
  </si>
  <si>
    <t>количество детей, кому предоставлено образование, чел.</t>
  </si>
  <si>
    <t>создание условий для предоставления образования</t>
  </si>
  <si>
    <t>проведение ремонтных работ и приобретений оборудования</t>
  </si>
  <si>
    <t>поощрение педагогов, чел.</t>
  </si>
  <si>
    <t xml:space="preserve">100-120 </t>
  </si>
  <si>
    <t>количество руководителей, повысивших квалификацию, чел.</t>
  </si>
  <si>
    <t>количество ОУ, использующих бренды, ед</t>
  </si>
  <si>
    <t>колическтво ОУ, укрепивших МТБ для занятий дополнительным образованием, ед</t>
  </si>
  <si>
    <t>количество ОУ, укрепивших МТБ пищеблоков, ед</t>
  </si>
  <si>
    <t>поощрение одаренных детей районными стипендиями и премиями (одного можно поощрять несколько раз), чел.</t>
  </si>
  <si>
    <t>количество детей и молодежи, охваченных мероприятиями, чел.</t>
  </si>
  <si>
    <t>количество детей, охваченных отдыхом и оздоровлением в пришкольных лагерях, чел.</t>
  </si>
  <si>
    <t>количество учреждений, где проведены ремонты и приобретено оборудование, ед.</t>
  </si>
  <si>
    <t>итого школы</t>
  </si>
  <si>
    <t xml:space="preserve">резерв </t>
  </si>
  <si>
    <t>итого сады</t>
  </si>
  <si>
    <t>использование брендов Вологодской области и Грязовецкого района</t>
  </si>
  <si>
    <t>использование специального учебного обрудования для изучения ПДД</t>
  </si>
  <si>
    <t>количество ДОУ, использующих специальное оборудование для изучения ПДД, ед.</t>
  </si>
  <si>
    <t>проведение меропритиятий с юнармейцами и кадетами</t>
  </si>
  <si>
    <t>количество юнармейцев и кадет-участников мероприятий, чел.</t>
  </si>
  <si>
    <t>План мероприятий по реализации муниципальной программы "Развитие систем образования, молодежной политики, отдыха, оздоровления и занятости несовершеннолетних в Грязовецкоми мунципальном районе на 2018-2020" в 2020 году</t>
  </si>
  <si>
    <t>вовлечение молодежи в социально-значимую деятельность</t>
  </si>
  <si>
    <t>количество получателей грантов</t>
  </si>
  <si>
    <t>СП Покровская школа МБОУ Юровская школа, крыша</t>
  </si>
  <si>
    <t>МБДОУ ЦРР/ДС №3 крыша, асфальт</t>
  </si>
  <si>
    <t>МБДОУ ЦРР/ДС №4 крыша</t>
  </si>
  <si>
    <t>итого доп</t>
  </si>
  <si>
    <t>увеличение качества изображения на презентациях при проведении массовых мероприятий</t>
  </si>
  <si>
    <t>количество участников мероприятий</t>
  </si>
  <si>
    <t>количество обучающихся, для которых улучшены условия для занятий ф/к и спортом, чел.</t>
  </si>
  <si>
    <t>приобретение реабилитационного оборудования</t>
  </si>
  <si>
    <t>количество ОУ, в которых создана сесорная комната, ед.</t>
  </si>
  <si>
    <t>улучшение условий для обучения</t>
  </si>
  <si>
    <t>количество ОУ с низкими и необъективными результатами, в которых улучшены условия обучения, ед.</t>
  </si>
  <si>
    <t>МБОУ «Комьянская школа», крыша</t>
  </si>
  <si>
    <t>МБДОУ «Юровский детский сад", фасад</t>
  </si>
  <si>
    <t xml:space="preserve">Приложение к приказу Управления образования Грязовецкого мунципального района от   13.01.2020 г   №  8    «Об утверждении Плана мероприятий по реализации муниципальной программы «Развитие систем образования, молодежной политики, отдыха, оздоровления и занятости несовершеннолетних в Грязовецком муниципальном районе на 2018-2020 годы» в 2020 году»
</t>
  </si>
  <si>
    <t>МБОУ "Средняя школа №1 г. Грязовца" мебель для "Точки роста"</t>
  </si>
  <si>
    <t>МБОУ "Средняя школа №2г.  Грязовца» мебель для "Точки роста"</t>
  </si>
  <si>
    <t>МБОУ «Вохтожская школа» мебель для "Точки роста"</t>
  </si>
  <si>
    <t>МБДОУ «Центр развития ребенка-детский сад №5» изготовление ПСД</t>
  </si>
  <si>
    <t>МБДОУ «Центр развития ребенка-детский сад №6» зготовление ПСД</t>
  </si>
  <si>
    <t xml:space="preserve">Приложение к приказу Управления образования Грязовецкого мунципального района от   30.12.2020 г   №  1040    «Об утверждении Плана мероприятий по реализации муниципальной программы «Развитие систем образования, молодежной политики, отдыха, оздоровления и занятости несовершеннолетних в Грязовецком муниципальном районе на 2018-2020 годы» в 2020 году»
</t>
  </si>
  <si>
    <t>1.13.Реализация регионального проекта "Цифровая образовательная среда"</t>
  </si>
  <si>
    <t>МБОУ "Средняя школа №1 г. Грязовца"</t>
  </si>
  <si>
    <t>МБОУ "Средняя школа №2г.  Грязовца»</t>
  </si>
  <si>
    <t>МБОУ «Вохтожская школа»</t>
  </si>
  <si>
    <t>МБОУ «Слободская школа им. Г.Н. Пономарева»</t>
  </si>
  <si>
    <t>МБОУ «Ростиловская школа»</t>
  </si>
  <si>
    <t>МБОУ «Юровская школа»</t>
  </si>
  <si>
    <t>МБОУ «Комьянская школа»</t>
  </si>
  <si>
    <t>МБОУ «Сидоровская школа»</t>
  </si>
  <si>
    <t>МБДОУ «Центр развития ребенка –детский сад № 1»</t>
  </si>
  <si>
    <t>МБДОУ «Центр развития ребенка –детский сад № 2»</t>
  </si>
  <si>
    <t>МБДОУ «Центр развития ребенка –детский сад № 3»</t>
  </si>
  <si>
    <t>МБДОУ «Центр развития ребенка –детский сад № 4»</t>
  </si>
  <si>
    <t>МБДОУ «Центр развития ребенка-детский сад №5»</t>
  </si>
  <si>
    <t>МБДОУ «Центр развития ребенка-детский сад №6»</t>
  </si>
  <si>
    <t>МБДОУ «Юровский детский сад"</t>
  </si>
  <si>
    <t>Всего безопасность</t>
  </si>
  <si>
    <t>Всего подготовка к новому учебному году</t>
  </si>
  <si>
    <t>Основное мероприятие 1.1. "Обеспечение образовательных учреждений информационно-коммуникативным оборудованием, пособиями, программными продуктами компьютерным, интерактивным, реабилитационным, учебным оборудованием, учебниками, учебно-наглядными пособиями, школьной и детской мебелью, играми, игрушками для реализации федеральных государственных образовательных стандартов"</t>
  </si>
  <si>
    <t>Мероприятие 1.1.1.Приобретение проектора в актовый зал  МБОУ «Средняя школа №1 г. Грязовца»</t>
  </si>
  <si>
    <t>Мероприятие 1.1.2.МБОУ "Вохтожская школа" приобретение кресел</t>
  </si>
  <si>
    <t>Мероприятие 1.1.3 МБОУ "Ростиловская школа" приобретение ноутбуков</t>
  </si>
  <si>
    <t>Мероприятие1.1.4. МБОУ "Юровская школа" приобретение ноутбуков</t>
  </si>
  <si>
    <t>Мероприятие 1.2.1. Мероприятия с педагогами</t>
  </si>
  <si>
    <t>Мероприятие 1.2.2. Повышение квалификации директоров школ  и учреждения допобразования</t>
  </si>
  <si>
    <t xml:space="preserve">Мероприятие 1.2.3 Повышение квалификации заведующих дс </t>
  </si>
  <si>
    <t>Основное мероприятие 1.2. 2Проведение мероприятий, направленных на повышение квалификации персонала и мотивтрование апециалистов на позитивный результат"</t>
  </si>
  <si>
    <t>Мероприятие 1.3. "Проведение ремонтных работ спортивных залов и приобретение спортивного оборудования для занятий физической культурой и спортом в образовательных организациях, в том числе расположенных в сельской местности"</t>
  </si>
  <si>
    <t>Мероприятие 1.3.1. МБОУ "Слободская школа им Г Н Пономарева" лыжи</t>
  </si>
  <si>
    <t>Мероприятие 1.3.2. МБОУ "Юровская школа» лыжи</t>
  </si>
  <si>
    <t>Мероприятие 1.3.3. МБОУ "Комьянская школа" лыжи</t>
  </si>
  <si>
    <t>Мероприятие 1.3.4. МБОУ "Ростиловская школа" лыжи</t>
  </si>
  <si>
    <t>Мероприятие 1.3.5. МБОУ «Сидоровская школа» лыжи, ворота</t>
  </si>
  <si>
    <t>Основное мероприятие 1.4. "Создание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образования"</t>
  </si>
  <si>
    <t>Основное мероприятие 1.5. "Создание условий для функционирования и обеспечение системы персонифицированного финансирования дополнительного образования детей"</t>
  </si>
  <si>
    <t>Мероприятие 1.5.1. Субсидии некоммерческим организациям</t>
  </si>
  <si>
    <t>Основное мероприятие 1.6. "Обеспечение оборудованием для организации обучения обучающихся 10-11 классов по основам военной службы и других обучающихся в рамках патриотического воспитания"</t>
  </si>
  <si>
    <t>Основное мероприятие 1.7. "Проведение мероприятий по укреплению материально-технической базы и повышению квалификации педагогов школ с низкими результатами обучения и школ, функционирующих в неблагоприятных социальных условиях"</t>
  </si>
  <si>
    <t>Основное мероприятие 1.8. "Обеспечение оборудованием для улучшения условий для приготовления горячего питания и организации питания детей в дошкольных образовательных учреждениях и обучающихся в школах"</t>
  </si>
  <si>
    <t>Мероприятие 1.8.1 Приобретение оборудования для пищеблока, МБОУ «Средняя школа №1 г. Грязовца»</t>
  </si>
  <si>
    <t>Мероприятие1.8.2. Приобретение оборудования для пищеблока, МБДОУ «Слободлская школа и м Г Н Поноарева»</t>
  </si>
  <si>
    <t>Мероприятие 1.8.4.Приобретение оборудования для пищеблока, МБДОУ «ЦРР ДС №3»</t>
  </si>
  <si>
    <t>Мероприятие 1.8.3.Приобретение оборудования для пищеблока, МБДОУ «ЦРР/ДС №2»</t>
  </si>
  <si>
    <t>Основное мероприятие 1.9. "Обеспечение учебным оборудованием для развития дополнительных общеобразовательных программ технической, естественнонаучной и туристско-краеведческой направленностей"</t>
  </si>
  <si>
    <t>Мероприятие 1.9.1. Приобретение оборудования для реализации программ туристско-краеведческой направленности, МБДОУ «ЦРР/ДС №1»</t>
  </si>
  <si>
    <t>Мероприятие 1.9.2. Приобретение оборудования для реализации программ туристско-краеведческой  направленности МБДОУ «ЦРР/ДС №2»</t>
  </si>
  <si>
    <t>Мероприятие 1.9.3. Приобретение оборудования для реализации программ туристстко-краеведческой  направленности, МБДОУ «ЦРР/ДС №3»</t>
  </si>
  <si>
    <t>Мероприятие 1.9.4. Приобретение оборудования для реализации программ туристко-спортивной направленности, МБОУ «ЦРР/ДС №4» спортивная площадка</t>
  </si>
  <si>
    <t>Основное мероприятие 1.10. "Создание условий для повышения открытости образовательных учреждений и системы образования в целом"</t>
  </si>
  <si>
    <t>Мероприятие 1.11 Совершенствование материально-технической базы образовательных организаций , реализующих образовательные программы с изучением Правил дорожного движения</t>
  </si>
  <si>
    <t>Основное мероприятие 1.12 Реализация регионального проекта "Современная школа"</t>
  </si>
  <si>
    <t>Мероприятие 1.13.1.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</si>
  <si>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Мероприятие 1.13.2. Расходы на создание центров цифрового образования детей</t>
  </si>
  <si>
    <t>Основное мероприятие 2.1. "Поощрение одаренных и талантливых детей и молодежи стипендиями и премиями"</t>
  </si>
  <si>
    <t>Мероприятие 2.1.1. Выплата стипендий, премий одаренным обучающимся</t>
  </si>
  <si>
    <t>Мероприятие 2.1.2. Молодежные  гранты</t>
  </si>
  <si>
    <t>Мероприятие 2.1.3. Проведение мероприятий с одаренными детьми и молодежью</t>
  </si>
  <si>
    <t>Основное мероприятие 2.2. "Создание условий для развития школьного самоуправления и Российского движения школьников"</t>
  </si>
  <si>
    <t>Основное мероприятие 2.3. "Проведение районных мероприятий, направленных на развитие волонтерства и добровольчества"</t>
  </si>
  <si>
    <t>Основное мероприятие 2.4. "Создание условий для развития юнармейского и кадетского движения"</t>
  </si>
  <si>
    <t>Основное мероприятие 2.5. "Проведение районных фестивалей, конкурсов, акций, направленных на развитие творчества у детей и молодежи района"</t>
  </si>
  <si>
    <t>Основное мероприятие 2.6. "Обеспечение деятельности системы профилактики негативных явлений среди детей и молодежи"</t>
  </si>
  <si>
    <t>Основное мероприятие 2.7. "Проведение мероприятий по профилактике детского дорожного травматизма"</t>
  </si>
  <si>
    <t>Основное мероприятие 3.1. "Организация и обеспечение отдыха, оздоровления и занятости детей и молодежи в каникулярное время"</t>
  </si>
  <si>
    <t>Мероприятие 3.1.1. Организация деятельности пришкольных лагерей (задание)</t>
  </si>
  <si>
    <t>Мероприятие 3.1.2. Организация деятельности пришкольных лагерей (иные цели)</t>
  </si>
  <si>
    <t>Мероприятие 3.1.3. Компенсация части родительской платы родителям, работающим в бюджетных организациях района</t>
  </si>
  <si>
    <t>Мероприятие 3.1.4. Поощрение лучших учреждений, объединений, функционировавших в рамках проекта «Счастливое и интересное лето» и победителей районного конкурса "Горизонты лета"</t>
  </si>
  <si>
    <t>Мероприятие 3.1.5. Проведение учебных сборов и сборов «Неделя в армии» и "Шаг вперед"</t>
  </si>
  <si>
    <t>Основное мероприятие 3.2. "Проведение мероприятий по организации временного трудоустройства подростков в возрасте от 14 до 18 лет в свободное от учебы время"</t>
  </si>
  <si>
    <t>Основное мероприятие 4.1. "Обеспечение предоставления мер социальной поддержки отдельным категориям участников образовательных отношений"</t>
  </si>
  <si>
    <t>Основное мероприятие 4.2. "Обеспечение реализации основных образовательных программ дошкольного, начального общего, основного общего, среднего общего образования и дополнительных образовательных программ в муниципальных образовательных учреждениях"</t>
  </si>
  <si>
    <t>Мероприятие 4.2.1. Обеспечение муниципального задания</t>
  </si>
  <si>
    <t>Мероприятие 4.2.2. Школы иные цели (классное руководство)</t>
  </si>
  <si>
    <t>Основное мероприятие 4.3. "Обеспечение условий для реализации муниципальной программы"</t>
  </si>
  <si>
    <t>Мероприятие 4.3.1. Обеспечение деятельности управления образования, Центра обеспечения деятельности ОУ</t>
  </si>
  <si>
    <t>Основное мероприятие 4.4. "Создание безопасной среды в учреждениях образования и на прилегающих территориях для осуществления воспитательно-образовательного процесса"</t>
  </si>
  <si>
    <t>Мероприятие 4.4.1. безопасность школы, в том числе:</t>
  </si>
  <si>
    <t>Мероприятие 4.4.2.  подготовка к новому учебному году школы, в том числе:</t>
  </si>
  <si>
    <t>Мероприятие 4.4.3. Расходы на реализацию мероприятий по соблюдению санитарно-эпидемиологических требований в условияхраспространения новой короно-вирусной инфекции</t>
  </si>
  <si>
    <t>Мероприятие 4.4.4. безопасность сады, в том числе:</t>
  </si>
  <si>
    <t>Мероприятие 4.4.5. подготовка к новому учебному году сады, в том числе:</t>
  </si>
  <si>
    <t>Мероприятие 4.4.6 Изготовление ПСД по капитальному ремонту дошкольных учреждений</t>
  </si>
  <si>
    <t>Мероприятие 4.4.7. безопасность МБУДО "Центр развития детей и молодежи"</t>
  </si>
  <si>
    <t>Мероприятие 4.4.8. Расходы на проектные работы и текущий ремонт для создания центра цифрового образования детей</t>
  </si>
  <si>
    <t>Основное мероприятие 4.5 "Установка и ремонт узлов учета"</t>
  </si>
  <si>
    <t>Основное мероприятие 4.6 "Проектирование, строительство, реконструкция и капитальный ремонт объектов социальной инфраструктуры муниципальной собственности (МБОУ «Средняя школа № 2 г.Грязовца»)"</t>
  </si>
  <si>
    <t>Основное мероприятие 4.7 "Проектирование, строительство, реконструкция и капитальный ремонт объектов социальной инфраструктуры муниципальной собственности (структурное подразделение «Грязовецкая школа искусств» МБУДО «Центр развития детей и молодежи»)"</t>
  </si>
  <si>
    <t xml:space="preserve">Основное мероприятие 4.8 "Капитальный ремонт  объектов социальной и коммунальной инфраструктур муниципальной собственности" </t>
  </si>
  <si>
    <t>Основное мероприятие 4.9 "Приобретение  автомобильного транспортра для организации подвоза обучающихся, в том числе на замену имеющегося"</t>
  </si>
  <si>
    <t>Основное мероприятие 4.10 "Мероприятия по антитеррористической защищенности образовательных организаций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</si>
</sst>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164" fontId="0" fillId="0" borderId="0" xfId="0" applyNumberFormat="1"/>
    <xf numFmtId="0" fontId="0" fillId="0" borderId="0" xfId="0" applyAlignment="1">
      <alignment horizontal="left" wrapText="1"/>
    </xf>
    <xf numFmtId="0" fontId="0" fillId="0" borderId="0" xfId="0" applyAlignment="1">
      <alignment horizontal="left" wrapText="1" indent="1"/>
    </xf>
    <xf numFmtId="164" fontId="8" fillId="0" borderId="0" xfId="0" applyNumberFormat="1" applyFont="1" applyAlignment="1">
      <alignment horizontal="center"/>
    </xf>
    <xf numFmtId="164" fontId="2" fillId="0" borderId="0" xfId="0" applyNumberFormat="1" applyFont="1" applyFill="1" applyBorder="1" applyAlignment="1">
      <alignment horizontal="left" vertical="top" wrapText="1" indent="3"/>
    </xf>
    <xf numFmtId="164" fontId="2" fillId="0" borderId="14" xfId="0" applyNumberFormat="1" applyFont="1" applyFill="1" applyBorder="1" applyAlignment="1">
      <alignment horizontal="left" vertical="top" wrapText="1" indent="3"/>
    </xf>
    <xf numFmtId="0" fontId="0" fillId="0" borderId="0" xfId="0" applyBorder="1"/>
    <xf numFmtId="164" fontId="0" fillId="0" borderId="0" xfId="0" applyNumberFormat="1" applyBorder="1"/>
    <xf numFmtId="164" fontId="3" fillId="0" borderId="0" xfId="0" applyNumberFormat="1" applyFont="1" applyBorder="1" applyAlignment="1">
      <alignment horizontal="left" indent="3"/>
    </xf>
    <xf numFmtId="164" fontId="3" fillId="0" borderId="0" xfId="0" applyNumberFormat="1" applyFont="1" applyBorder="1" applyAlignment="1">
      <alignment horizontal="left" vertical="top" wrapText="1"/>
    </xf>
    <xf numFmtId="0" fontId="0" fillId="0" borderId="0" xfId="0" applyFill="1" applyBorder="1"/>
    <xf numFmtId="164" fontId="3" fillId="0" borderId="14" xfId="0" applyNumberFormat="1" applyFont="1" applyFill="1" applyBorder="1" applyAlignment="1">
      <alignment horizontal="left" vertical="top" wrapText="1" indent="3"/>
    </xf>
    <xf numFmtId="164" fontId="10" fillId="2" borderId="4" xfId="0" applyNumberFormat="1" applyFont="1" applyFill="1" applyBorder="1" applyAlignment="1">
      <alignment horizontal="center" vertical="top" wrapText="1"/>
    </xf>
    <xf numFmtId="0" fontId="0" fillId="2" borderId="0" xfId="0" applyFill="1" applyAlignment="1">
      <alignment horizontal="left" wrapText="1" indent="1"/>
    </xf>
    <xf numFmtId="0" fontId="0" fillId="2" borderId="0" xfId="0" applyFill="1" applyAlignment="1">
      <alignment horizontal="left" wrapText="1"/>
    </xf>
    <xf numFmtId="0" fontId="0" fillId="2" borderId="0" xfId="0" applyFill="1"/>
    <xf numFmtId="0" fontId="4" fillId="2" borderId="7" xfId="0" applyFont="1" applyFill="1" applyBorder="1" applyAlignment="1">
      <alignment horizontal="distributed" vertical="top" wrapText="1"/>
    </xf>
    <xf numFmtId="0" fontId="4" fillId="2" borderId="8" xfId="0" applyFont="1" applyFill="1" applyBorder="1" applyAlignment="1">
      <alignment horizontal="distributed" vertical="top" wrapText="1"/>
    </xf>
    <xf numFmtId="164" fontId="4" fillId="2" borderId="7" xfId="0" applyNumberFormat="1" applyFont="1" applyFill="1" applyBorder="1" applyAlignment="1">
      <alignment horizontal="distributed" vertical="top" wrapText="1"/>
    </xf>
    <xf numFmtId="0" fontId="4" fillId="2" borderId="6" xfId="0" applyFont="1" applyFill="1" applyBorder="1" applyAlignment="1">
      <alignment horizontal="distributed" vertical="top" wrapText="1"/>
    </xf>
    <xf numFmtId="0" fontId="4" fillId="2" borderId="9" xfId="0" applyFont="1" applyFill="1" applyBorder="1" applyAlignment="1">
      <alignment horizontal="distributed" vertical="top" wrapText="1"/>
    </xf>
    <xf numFmtId="164" fontId="4" fillId="2" borderId="6" xfId="0" applyNumberFormat="1" applyFont="1" applyFill="1" applyBorder="1" applyAlignment="1">
      <alignment horizontal="distributed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left" vertical="top" wrapText="1" indent="3"/>
    </xf>
    <xf numFmtId="0" fontId="4" fillId="2" borderId="1" xfId="0" applyFont="1" applyFill="1" applyBorder="1" applyAlignment="1">
      <alignment horizontal="left" vertical="top" wrapText="1" indent="3"/>
    </xf>
    <xf numFmtId="0" fontId="4" fillId="2" borderId="8" xfId="0" applyFont="1" applyFill="1" applyBorder="1" applyAlignment="1">
      <alignment horizontal="left" vertical="top" wrapText="1" indent="3"/>
    </xf>
    <xf numFmtId="164" fontId="4" fillId="2" borderId="1" xfId="0" applyNumberFormat="1" applyFont="1" applyFill="1" applyBorder="1" applyAlignment="1">
      <alignment horizontal="left" vertical="top" wrapText="1" indent="3"/>
    </xf>
    <xf numFmtId="0" fontId="6" fillId="2" borderId="4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 indent="1"/>
    </xf>
    <xf numFmtId="0" fontId="2" fillId="2" borderId="4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horizontal="justify" vertical="top" wrapText="1"/>
    </xf>
    <xf numFmtId="0" fontId="3" fillId="2" borderId="4" xfId="0" applyFont="1" applyFill="1" applyBorder="1" applyAlignment="1">
      <alignment horizontal="left" vertical="top" wrapText="1" indent="1"/>
    </xf>
    <xf numFmtId="0" fontId="3" fillId="2" borderId="4" xfId="0" applyNumberFormat="1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wrapText="1" indent="3"/>
    </xf>
    <xf numFmtId="0" fontId="3" fillId="2" borderId="4" xfId="0" applyFont="1" applyFill="1" applyBorder="1" applyAlignment="1">
      <alignment horizontal="left" indent="3"/>
    </xf>
    <xf numFmtId="0" fontId="7" fillId="2" borderId="4" xfId="0" applyFont="1" applyFill="1" applyBorder="1" applyAlignment="1">
      <alignment horizontal="left" vertical="top" wrapText="1" indent="1"/>
    </xf>
    <xf numFmtId="0" fontId="3" fillId="2" borderId="4" xfId="0" applyFont="1" applyFill="1" applyBorder="1" applyAlignment="1">
      <alignment horizontal="left" vertical="top" wrapText="1" indent="2"/>
    </xf>
    <xf numFmtId="0" fontId="4" fillId="2" borderId="4" xfId="0" applyFont="1" applyFill="1" applyBorder="1" applyAlignment="1">
      <alignment horizontal="left" vertical="top" wrapText="1" indent="2"/>
    </xf>
    <xf numFmtId="0" fontId="4" fillId="2" borderId="4" xfId="0" applyFont="1" applyFill="1" applyBorder="1" applyAlignment="1">
      <alignment horizontal="left" vertical="top" wrapText="1" indent="3"/>
    </xf>
    <xf numFmtId="0" fontId="3" fillId="2" borderId="4" xfId="0" applyFont="1" applyFill="1" applyBorder="1" applyAlignment="1">
      <alignment horizontal="left" vertical="top" wrapText="1" indent="3"/>
    </xf>
    <xf numFmtId="0" fontId="5" fillId="2" borderId="4" xfId="0" applyFont="1" applyFill="1" applyBorder="1" applyAlignment="1">
      <alignment horizontal="left" vertical="top" wrapText="1"/>
    </xf>
    <xf numFmtId="0" fontId="12" fillId="2" borderId="4" xfId="0" applyFont="1" applyFill="1" applyBorder="1" applyAlignment="1">
      <alignment wrapText="1"/>
    </xf>
    <xf numFmtId="0" fontId="12" fillId="2" borderId="4" xfId="0" applyFont="1" applyFill="1" applyBorder="1" applyAlignment="1">
      <alignment horizontal="justify" vertical="center"/>
    </xf>
    <xf numFmtId="0" fontId="3" fillId="2" borderId="4" xfId="0" applyFont="1" applyFill="1" applyBorder="1" applyAlignment="1">
      <alignment horizontal="left" wrapText="1"/>
    </xf>
    <xf numFmtId="164" fontId="13" fillId="0" borderId="14" xfId="0" applyNumberFormat="1" applyFont="1" applyFill="1" applyBorder="1" applyAlignment="1">
      <alignment horizontal="left" vertical="top" wrapText="1" indent="3"/>
    </xf>
    <xf numFmtId="164" fontId="7" fillId="2" borderId="4" xfId="0" applyNumberFormat="1" applyFont="1" applyFill="1" applyBorder="1" applyAlignment="1">
      <alignment horizontal="center" vertical="top" wrapText="1"/>
    </xf>
    <xf numFmtId="164" fontId="3" fillId="2" borderId="4" xfId="0" applyNumberFormat="1" applyFont="1" applyFill="1" applyBorder="1" applyAlignment="1">
      <alignment horizontal="center" wrapText="1"/>
    </xf>
    <xf numFmtId="164" fontId="3" fillId="2" borderId="4" xfId="0" applyNumberFormat="1" applyFont="1" applyFill="1" applyBorder="1" applyAlignment="1">
      <alignment horizontal="center"/>
    </xf>
    <xf numFmtId="164" fontId="10" fillId="2" borderId="15" xfId="0" applyNumberFormat="1" applyFont="1" applyFill="1" applyBorder="1" applyAlignment="1">
      <alignment horizontal="center" vertical="top" wrapText="1"/>
    </xf>
    <xf numFmtId="164" fontId="9" fillId="2" borderId="0" xfId="0" applyNumberFormat="1" applyFont="1" applyFill="1" applyAlignment="1">
      <alignment horizontal="center" wrapText="1"/>
    </xf>
    <xf numFmtId="164" fontId="9" fillId="2" borderId="0" xfId="0" applyNumberFormat="1" applyFont="1" applyFill="1" applyAlignment="1">
      <alignment horizontal="center"/>
    </xf>
    <xf numFmtId="0" fontId="3" fillId="2" borderId="4" xfId="0" applyFont="1" applyFill="1" applyBorder="1" applyAlignment="1">
      <alignment horizontal="left" vertical="top" wrapText="1" indent="3"/>
    </xf>
    <xf numFmtId="0" fontId="3" fillId="2" borderId="4" xfId="0" applyFont="1" applyFill="1" applyBorder="1" applyAlignment="1">
      <alignment horizontal="left" vertical="top" wrapText="1" indent="3"/>
    </xf>
    <xf numFmtId="164" fontId="0" fillId="2" borderId="0" xfId="0" applyNumberFormat="1" applyFill="1" applyBorder="1"/>
    <xf numFmtId="2" fontId="0" fillId="0" borderId="0" xfId="0" applyNumberFormat="1"/>
    <xf numFmtId="0" fontId="0" fillId="2" borderId="0" xfId="0" applyFill="1" applyBorder="1"/>
    <xf numFmtId="2" fontId="0" fillId="2" borderId="0" xfId="0" applyNumberFormat="1" applyFill="1"/>
    <xf numFmtId="164" fontId="0" fillId="2" borderId="0" xfId="0" applyNumberFormat="1" applyFill="1"/>
    <xf numFmtId="164" fontId="10" fillId="0" borderId="4" xfId="0" applyNumberFormat="1" applyFont="1" applyFill="1" applyBorder="1" applyAlignment="1">
      <alignment horizontal="center" vertical="top" wrapText="1"/>
    </xf>
    <xf numFmtId="0" fontId="2" fillId="2" borderId="4" xfId="0" applyNumberFormat="1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 indent="3"/>
    </xf>
    <xf numFmtId="0" fontId="14" fillId="2" borderId="4" xfId="0" applyFont="1" applyFill="1" applyBorder="1" applyAlignment="1">
      <alignment horizontal="left" vertical="top" wrapText="1"/>
    </xf>
    <xf numFmtId="164" fontId="2" fillId="2" borderId="4" xfId="0" applyNumberFormat="1" applyFont="1" applyFill="1" applyBorder="1" applyAlignment="1">
      <alignment horizontal="center" wrapText="1"/>
    </xf>
    <xf numFmtId="164" fontId="2" fillId="2" borderId="4" xfId="0" applyNumberFormat="1" applyFont="1" applyFill="1" applyBorder="1" applyAlignment="1">
      <alignment horizontal="center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left" vertical="top" wrapText="1" indent="2"/>
    </xf>
    <xf numFmtId="164" fontId="9" fillId="2" borderId="0" xfId="0" applyNumberFormat="1" applyFont="1" applyFill="1" applyAlignment="1">
      <alignment horizontal="center" wrapText="1"/>
    </xf>
    <xf numFmtId="164" fontId="9" fillId="2" borderId="0" xfId="0" applyNumberFormat="1" applyFont="1" applyFill="1" applyAlignment="1">
      <alignment horizontal="center"/>
    </xf>
    <xf numFmtId="0" fontId="3" fillId="2" borderId="4" xfId="0" applyFont="1" applyFill="1" applyBorder="1" applyAlignment="1">
      <alignment horizontal="left" vertical="top" wrapText="1" indent="3"/>
    </xf>
    <xf numFmtId="0" fontId="2" fillId="2" borderId="4" xfId="0" applyFont="1" applyFill="1" applyBorder="1"/>
    <xf numFmtId="0" fontId="3" fillId="2" borderId="5" xfId="0" applyFont="1" applyFill="1" applyBorder="1" applyAlignment="1">
      <alignment horizontal="left" vertical="top" wrapText="1" indent="3"/>
    </xf>
    <xf numFmtId="0" fontId="2" fillId="2" borderId="0" xfId="0" applyFont="1" applyFill="1"/>
    <xf numFmtId="0" fontId="2" fillId="2" borderId="1" xfId="0" applyFont="1" applyFill="1" applyBorder="1"/>
    <xf numFmtId="0" fontId="3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2" fillId="2" borderId="10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distributed" vertical="top" wrapText="1"/>
    </xf>
    <xf numFmtId="0" fontId="2" fillId="2" borderId="12" xfId="0" applyFont="1" applyFill="1" applyBorder="1"/>
    <xf numFmtId="0" fontId="2" fillId="2" borderId="13" xfId="0" applyFont="1" applyFill="1" applyBorder="1"/>
    <xf numFmtId="0" fontId="4" fillId="2" borderId="7" xfId="0" applyFont="1" applyFill="1" applyBorder="1" applyAlignment="1">
      <alignment horizontal="left" vertical="top" wrapText="1" indent="1"/>
    </xf>
    <xf numFmtId="0" fontId="2" fillId="2" borderId="3" xfId="0" applyFont="1" applyFill="1" applyBorder="1" applyAlignment="1">
      <alignment horizontal="left" wrapText="1" indent="1"/>
    </xf>
    <xf numFmtId="0" fontId="2" fillId="2" borderId="6" xfId="0" applyFont="1" applyFill="1" applyBorder="1" applyAlignment="1">
      <alignment horizontal="left" wrapText="1" indent="1"/>
    </xf>
    <xf numFmtId="0" fontId="4" fillId="2" borderId="7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164" fontId="4" fillId="2" borderId="11" xfId="0" applyNumberFormat="1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distributed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74"/>
  <sheetViews>
    <sheetView tabSelected="1" workbookViewId="0">
      <selection sqref="A1:N131"/>
    </sheetView>
  </sheetViews>
  <sheetFormatPr defaultRowHeight="14.4" x14ac:dyDescent="0.3"/>
  <cols>
    <col min="1" max="1" width="18.5546875" style="3" customWidth="1"/>
    <col min="2" max="2" width="7.5546875" style="2" customWidth="1"/>
    <col min="3" max="3" width="7.6640625" customWidth="1"/>
    <col min="4" max="4" width="6.5546875" customWidth="1"/>
    <col min="5" max="5" width="7.109375" customWidth="1"/>
    <col min="6" max="6" width="7.5546875" customWidth="1"/>
    <col min="7" max="7" width="9.109375" hidden="1" customWidth="1"/>
    <col min="8" max="8" width="9.109375" customWidth="1"/>
    <col min="9" max="9" width="14.33203125" style="1" customWidth="1"/>
    <col min="10" max="10" width="14.88671875" style="1" customWidth="1"/>
    <col min="11" max="11" width="12.5546875" style="1" customWidth="1"/>
    <col min="12" max="12" width="13.33203125" style="1" customWidth="1"/>
    <col min="13" max="13" width="8.6640625" style="1" customWidth="1"/>
    <col min="14" max="14" width="8.5546875" style="1" customWidth="1"/>
    <col min="15" max="15" width="10.33203125" bestFit="1" customWidth="1"/>
    <col min="17" max="17" width="10.44140625" bestFit="1" customWidth="1"/>
  </cols>
  <sheetData>
    <row r="2" spans="1:14" ht="78" customHeight="1" x14ac:dyDescent="0.3">
      <c r="A2" s="14"/>
      <c r="B2" s="15"/>
      <c r="C2" s="16"/>
      <c r="D2" s="16"/>
      <c r="E2" s="16"/>
      <c r="F2" s="16"/>
      <c r="G2" s="16"/>
      <c r="H2" s="16"/>
      <c r="I2" s="70" t="s">
        <v>110</v>
      </c>
      <c r="J2" s="71"/>
      <c r="K2" s="71"/>
      <c r="L2" s="71"/>
      <c r="M2" s="71"/>
      <c r="N2" s="71"/>
    </row>
    <row r="3" spans="1:14" ht="80.25" customHeight="1" x14ac:dyDescent="0.3">
      <c r="A3" s="14"/>
      <c r="B3" s="15"/>
      <c r="C3" s="16"/>
      <c r="D3" s="16"/>
      <c r="E3" s="16"/>
      <c r="F3" s="16"/>
      <c r="G3" s="16"/>
      <c r="H3" s="16"/>
      <c r="I3" s="70" t="s">
        <v>104</v>
      </c>
      <c r="J3" s="71"/>
      <c r="K3" s="71"/>
      <c r="L3" s="71"/>
      <c r="M3" s="71"/>
      <c r="N3" s="71"/>
    </row>
    <row r="4" spans="1:14" ht="78" hidden="1" customHeight="1" x14ac:dyDescent="0.25">
      <c r="A4" s="14"/>
      <c r="B4" s="15"/>
      <c r="C4" s="16"/>
      <c r="D4" s="16"/>
      <c r="E4" s="16"/>
      <c r="F4" s="16"/>
      <c r="G4" s="16"/>
      <c r="H4" s="16"/>
      <c r="I4" s="52"/>
      <c r="J4" s="53"/>
      <c r="K4" s="53"/>
      <c r="L4" s="53"/>
      <c r="M4" s="53"/>
      <c r="N4" s="53"/>
    </row>
    <row r="5" spans="1:14" ht="78" hidden="1" customHeight="1" x14ac:dyDescent="0.25">
      <c r="A5" s="14"/>
      <c r="B5" s="15"/>
      <c r="C5" s="16"/>
      <c r="D5" s="16"/>
      <c r="E5" s="16"/>
      <c r="F5" s="16"/>
      <c r="G5" s="16"/>
      <c r="H5" s="16"/>
      <c r="I5" s="52"/>
      <c r="J5" s="53"/>
      <c r="K5" s="53"/>
      <c r="L5" s="53"/>
      <c r="M5" s="53"/>
      <c r="N5" s="53"/>
    </row>
    <row r="6" spans="1:14" x14ac:dyDescent="0.3">
      <c r="A6" s="77" t="s">
        <v>88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</row>
    <row r="7" spans="1:14" x14ac:dyDescent="0.3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</row>
    <row r="8" spans="1:14" ht="16.5" customHeight="1" thickBot="1" x14ac:dyDescent="0.35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</row>
    <row r="9" spans="1:14" ht="15" thickBot="1" x14ac:dyDescent="0.35">
      <c r="A9" s="83" t="s">
        <v>0</v>
      </c>
      <c r="B9" s="86" t="s">
        <v>1</v>
      </c>
      <c r="C9" s="90" t="s">
        <v>2</v>
      </c>
      <c r="D9" s="82"/>
      <c r="E9" s="90" t="s">
        <v>3</v>
      </c>
      <c r="F9" s="81"/>
      <c r="G9" s="81"/>
      <c r="H9" s="82"/>
      <c r="I9" s="80" t="s">
        <v>4</v>
      </c>
      <c r="J9" s="81"/>
      <c r="K9" s="81"/>
      <c r="L9" s="81"/>
      <c r="M9" s="81"/>
      <c r="N9" s="82"/>
    </row>
    <row r="10" spans="1:14" ht="145.80000000000001" thickBot="1" x14ac:dyDescent="0.35">
      <c r="A10" s="84"/>
      <c r="B10" s="87"/>
      <c r="C10" s="17" t="s">
        <v>5</v>
      </c>
      <c r="D10" s="17" t="s">
        <v>6</v>
      </c>
      <c r="E10" s="17" t="s">
        <v>51</v>
      </c>
      <c r="F10" s="18" t="s">
        <v>7</v>
      </c>
      <c r="G10" s="17" t="s">
        <v>8</v>
      </c>
      <c r="H10" s="17" t="s">
        <v>9</v>
      </c>
      <c r="I10" s="19" t="s">
        <v>10</v>
      </c>
      <c r="J10" s="89" t="s">
        <v>11</v>
      </c>
      <c r="K10" s="81"/>
      <c r="L10" s="81"/>
      <c r="M10" s="81"/>
      <c r="N10" s="82"/>
    </row>
    <row r="11" spans="1:14" ht="146.25" customHeight="1" thickBot="1" x14ac:dyDescent="0.35">
      <c r="A11" s="85"/>
      <c r="B11" s="88"/>
      <c r="C11" s="20"/>
      <c r="D11" s="20"/>
      <c r="E11" s="20"/>
      <c r="F11" s="21"/>
      <c r="G11" s="20"/>
      <c r="H11" s="20"/>
      <c r="I11" s="22"/>
      <c r="J11" s="23" t="s">
        <v>12</v>
      </c>
      <c r="K11" s="23" t="s">
        <v>13</v>
      </c>
      <c r="L11" s="23" t="s">
        <v>14</v>
      </c>
      <c r="M11" s="23" t="s">
        <v>15</v>
      </c>
      <c r="N11" s="23" t="s">
        <v>16</v>
      </c>
    </row>
    <row r="12" spans="1:14" ht="15" x14ac:dyDescent="0.25">
      <c r="A12" s="24">
        <v>1</v>
      </c>
      <c r="B12" s="25">
        <v>2</v>
      </c>
      <c r="C12" s="25">
        <v>3</v>
      </c>
      <c r="D12" s="25">
        <v>4</v>
      </c>
      <c r="E12" s="25">
        <v>5</v>
      </c>
      <c r="F12" s="26">
        <v>6</v>
      </c>
      <c r="G12" s="25">
        <v>7</v>
      </c>
      <c r="H12" s="25">
        <v>8</v>
      </c>
      <c r="I12" s="27">
        <v>9</v>
      </c>
      <c r="J12" s="27">
        <v>10</v>
      </c>
      <c r="K12" s="27">
        <v>11</v>
      </c>
      <c r="L12" s="27">
        <v>12</v>
      </c>
      <c r="M12" s="27">
        <v>13</v>
      </c>
      <c r="N12" s="27">
        <v>14</v>
      </c>
    </row>
    <row r="13" spans="1:14" x14ac:dyDescent="0.3">
      <c r="A13" s="74" t="s">
        <v>17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6"/>
    </row>
    <row r="14" spans="1:14" ht="379.8" customHeight="1" x14ac:dyDescent="0.3">
      <c r="A14" s="28" t="s">
        <v>129</v>
      </c>
      <c r="B14" s="29" t="s">
        <v>18</v>
      </c>
      <c r="C14" s="30"/>
      <c r="D14" s="30"/>
      <c r="E14" s="30"/>
      <c r="F14" s="30"/>
      <c r="G14" s="30"/>
      <c r="H14" s="30"/>
      <c r="I14" s="48">
        <f>I15+I16+I17+I18</f>
        <v>1922</v>
      </c>
      <c r="J14" s="48">
        <f>J15+J16+J17+J18</f>
        <v>1922</v>
      </c>
      <c r="K14" s="48">
        <f t="shared" ref="K14:L14" si="0">K15+K16+K17+K18</f>
        <v>0</v>
      </c>
      <c r="L14" s="48">
        <f t="shared" si="0"/>
        <v>0</v>
      </c>
      <c r="M14" s="48">
        <v>0</v>
      </c>
      <c r="N14" s="48">
        <v>0</v>
      </c>
    </row>
    <row r="15" spans="1:14" ht="190.5" customHeight="1" x14ac:dyDescent="0.3">
      <c r="A15" s="31" t="s">
        <v>130</v>
      </c>
      <c r="B15" s="29"/>
      <c r="C15" s="31" t="s">
        <v>28</v>
      </c>
      <c r="D15" s="29" t="s">
        <v>21</v>
      </c>
      <c r="E15" s="31" t="s">
        <v>95</v>
      </c>
      <c r="F15" s="31" t="s">
        <v>96</v>
      </c>
      <c r="G15" s="29"/>
      <c r="H15" s="29">
        <v>5000</v>
      </c>
      <c r="I15" s="13">
        <v>425</v>
      </c>
      <c r="J15" s="13">
        <v>425</v>
      </c>
      <c r="K15" s="13">
        <v>0</v>
      </c>
      <c r="L15" s="13">
        <v>0</v>
      </c>
      <c r="M15" s="13">
        <v>0</v>
      </c>
      <c r="N15" s="13">
        <v>0</v>
      </c>
    </row>
    <row r="16" spans="1:14" ht="45.6" customHeight="1" x14ac:dyDescent="0.3">
      <c r="A16" s="31" t="s">
        <v>131</v>
      </c>
      <c r="B16" s="29"/>
      <c r="C16" s="31"/>
      <c r="D16" s="29"/>
      <c r="E16" s="31"/>
      <c r="F16" s="31"/>
      <c r="G16" s="29"/>
      <c r="H16" s="29"/>
      <c r="I16" s="13">
        <v>599</v>
      </c>
      <c r="J16" s="13">
        <v>599</v>
      </c>
      <c r="K16" s="13">
        <v>0</v>
      </c>
      <c r="L16" s="13">
        <v>0</v>
      </c>
      <c r="M16" s="13">
        <v>0</v>
      </c>
      <c r="N16" s="13">
        <v>0</v>
      </c>
    </row>
    <row r="17" spans="1:14" ht="56.4" customHeight="1" x14ac:dyDescent="0.3">
      <c r="A17" s="31" t="s">
        <v>132</v>
      </c>
      <c r="B17" s="29"/>
      <c r="C17" s="31"/>
      <c r="D17" s="29"/>
      <c r="E17" s="31"/>
      <c r="F17" s="31"/>
      <c r="G17" s="29"/>
      <c r="H17" s="29"/>
      <c r="I17" s="13">
        <v>449</v>
      </c>
      <c r="J17" s="13">
        <v>449</v>
      </c>
      <c r="K17" s="13">
        <v>0</v>
      </c>
      <c r="L17" s="13">
        <v>0</v>
      </c>
      <c r="M17" s="13">
        <v>0</v>
      </c>
      <c r="N17" s="13">
        <v>0</v>
      </c>
    </row>
    <row r="18" spans="1:14" ht="58.2" customHeight="1" x14ac:dyDescent="0.3">
      <c r="A18" s="31" t="s">
        <v>133</v>
      </c>
      <c r="B18" s="29"/>
      <c r="C18" s="31"/>
      <c r="D18" s="29"/>
      <c r="E18" s="31"/>
      <c r="F18" s="31"/>
      <c r="G18" s="29"/>
      <c r="H18" s="29"/>
      <c r="I18" s="13">
        <v>449</v>
      </c>
      <c r="J18" s="13">
        <v>449</v>
      </c>
      <c r="K18" s="13">
        <v>0</v>
      </c>
      <c r="L18" s="13">
        <v>0</v>
      </c>
      <c r="M18" s="13">
        <v>0</v>
      </c>
      <c r="N18" s="13">
        <v>0</v>
      </c>
    </row>
    <row r="19" spans="1:14" ht="165.6" x14ac:dyDescent="0.3">
      <c r="A19" s="28" t="s">
        <v>137</v>
      </c>
      <c r="B19" s="32"/>
      <c r="C19" s="32" t="s">
        <v>23</v>
      </c>
      <c r="D19" s="32" t="s">
        <v>24</v>
      </c>
      <c r="E19" s="32"/>
      <c r="F19" s="32"/>
      <c r="G19" s="32"/>
      <c r="H19" s="32"/>
      <c r="I19" s="48">
        <f>J19+K19+L19+M19+N19</f>
        <v>39.1</v>
      </c>
      <c r="J19" s="48">
        <f>J20+J21+J22</f>
        <v>39.1</v>
      </c>
      <c r="K19" s="48">
        <v>0</v>
      </c>
      <c r="L19" s="48">
        <v>0</v>
      </c>
      <c r="M19" s="48">
        <v>0</v>
      </c>
      <c r="N19" s="48">
        <v>0</v>
      </c>
    </row>
    <row r="20" spans="1:14" ht="107.25" customHeight="1" x14ac:dyDescent="0.3">
      <c r="A20" s="31" t="s">
        <v>134</v>
      </c>
      <c r="B20" s="29"/>
      <c r="C20" s="29" t="s">
        <v>23</v>
      </c>
      <c r="D20" s="29" t="s">
        <v>24</v>
      </c>
      <c r="E20" s="29" t="s">
        <v>40</v>
      </c>
      <c r="F20" s="31" t="s">
        <v>70</v>
      </c>
      <c r="G20" s="29"/>
      <c r="H20" s="31" t="s">
        <v>71</v>
      </c>
      <c r="I20" s="13">
        <v>28.3</v>
      </c>
      <c r="J20" s="13">
        <v>28.3</v>
      </c>
      <c r="K20" s="13">
        <v>0</v>
      </c>
      <c r="L20" s="13">
        <v>0</v>
      </c>
      <c r="M20" s="13">
        <v>0</v>
      </c>
      <c r="N20" s="13">
        <v>0</v>
      </c>
    </row>
    <row r="21" spans="1:14" ht="183.75" customHeight="1" x14ac:dyDescent="0.3">
      <c r="A21" s="31" t="s">
        <v>135</v>
      </c>
      <c r="B21" s="29"/>
      <c r="C21" s="29" t="s">
        <v>23</v>
      </c>
      <c r="D21" s="29" t="s">
        <v>24</v>
      </c>
      <c r="E21" s="29" t="s">
        <v>41</v>
      </c>
      <c r="F21" s="31" t="s">
        <v>72</v>
      </c>
      <c r="G21" s="29"/>
      <c r="H21" s="29">
        <v>9</v>
      </c>
      <c r="I21" s="13">
        <v>10.8</v>
      </c>
      <c r="J21" s="13">
        <v>10.8</v>
      </c>
      <c r="K21" s="13">
        <v>0</v>
      </c>
      <c r="L21" s="13">
        <v>0</v>
      </c>
      <c r="M21" s="13">
        <v>0</v>
      </c>
      <c r="N21" s="13">
        <v>0</v>
      </c>
    </row>
    <row r="22" spans="1:14" ht="185.25" customHeight="1" x14ac:dyDescent="0.3">
      <c r="A22" s="31" t="s">
        <v>136</v>
      </c>
      <c r="B22" s="29"/>
      <c r="C22" s="29" t="s">
        <v>23</v>
      </c>
      <c r="D22" s="29" t="s">
        <v>24</v>
      </c>
      <c r="E22" s="29" t="s">
        <v>42</v>
      </c>
      <c r="F22" s="31" t="s">
        <v>72</v>
      </c>
      <c r="G22" s="29"/>
      <c r="H22" s="29">
        <v>7</v>
      </c>
      <c r="I22" s="13">
        <v>0</v>
      </c>
      <c r="J22" s="13">
        <f>140-140</f>
        <v>0</v>
      </c>
      <c r="K22" s="13">
        <v>0</v>
      </c>
      <c r="L22" s="13">
        <v>0</v>
      </c>
      <c r="M22" s="13">
        <v>0</v>
      </c>
      <c r="N22" s="13">
        <v>0</v>
      </c>
    </row>
    <row r="23" spans="1:14" ht="234.6" x14ac:dyDescent="0.3">
      <c r="A23" s="28" t="s">
        <v>138</v>
      </c>
      <c r="B23" s="32"/>
      <c r="C23" s="32" t="s">
        <v>19</v>
      </c>
      <c r="D23" s="32" t="s">
        <v>22</v>
      </c>
      <c r="E23" s="32" t="s">
        <v>43</v>
      </c>
      <c r="F23" s="32" t="s">
        <v>97</v>
      </c>
      <c r="G23" s="32"/>
      <c r="H23" s="32">
        <v>120</v>
      </c>
      <c r="I23" s="48">
        <f>J23+K23+L23+M23+N23</f>
        <v>533.9</v>
      </c>
      <c r="J23" s="48">
        <f>J24+J25+J26+J27+J28</f>
        <v>533.9</v>
      </c>
      <c r="K23" s="48">
        <v>0</v>
      </c>
      <c r="L23" s="48">
        <v>0</v>
      </c>
      <c r="M23" s="48">
        <v>0</v>
      </c>
      <c r="N23" s="48">
        <v>0</v>
      </c>
    </row>
    <row r="24" spans="1:14" ht="48" x14ac:dyDescent="0.3">
      <c r="A24" s="33" t="s">
        <v>139</v>
      </c>
      <c r="B24" s="32"/>
      <c r="C24" s="32"/>
      <c r="D24" s="32"/>
      <c r="E24" s="32"/>
      <c r="F24" s="32"/>
      <c r="G24" s="32"/>
      <c r="H24" s="32"/>
      <c r="I24" s="13">
        <v>100</v>
      </c>
      <c r="J24" s="13">
        <v>100</v>
      </c>
      <c r="K24" s="13">
        <v>0</v>
      </c>
      <c r="L24" s="13">
        <v>0</v>
      </c>
      <c r="M24" s="13">
        <v>0</v>
      </c>
      <c r="N24" s="13">
        <v>0</v>
      </c>
    </row>
    <row r="25" spans="1:14" ht="36" x14ac:dyDescent="0.3">
      <c r="A25" s="33" t="s">
        <v>140</v>
      </c>
      <c r="B25" s="32"/>
      <c r="C25" s="32"/>
      <c r="D25" s="32"/>
      <c r="E25" s="32"/>
      <c r="F25" s="32"/>
      <c r="G25" s="32"/>
      <c r="H25" s="32"/>
      <c r="I25" s="13">
        <v>100</v>
      </c>
      <c r="J25" s="13">
        <v>100</v>
      </c>
      <c r="K25" s="13">
        <v>0</v>
      </c>
      <c r="L25" s="13">
        <v>0</v>
      </c>
      <c r="M25" s="13">
        <v>0</v>
      </c>
      <c r="N25" s="13">
        <v>0</v>
      </c>
    </row>
    <row r="26" spans="1:14" ht="36" x14ac:dyDescent="0.3">
      <c r="A26" s="33" t="s">
        <v>141</v>
      </c>
      <c r="B26" s="32"/>
      <c r="C26" s="32"/>
      <c r="D26" s="32"/>
      <c r="E26" s="32"/>
      <c r="F26" s="32"/>
      <c r="G26" s="32"/>
      <c r="H26" s="32"/>
      <c r="I26" s="13">
        <v>100</v>
      </c>
      <c r="J26" s="13">
        <v>100</v>
      </c>
      <c r="K26" s="13">
        <v>0</v>
      </c>
      <c r="L26" s="13">
        <v>0</v>
      </c>
      <c r="M26" s="13">
        <v>0</v>
      </c>
      <c r="N26" s="13">
        <v>0</v>
      </c>
    </row>
    <row r="27" spans="1:14" ht="36" x14ac:dyDescent="0.3">
      <c r="A27" s="33" t="s">
        <v>142</v>
      </c>
      <c r="B27" s="32"/>
      <c r="C27" s="32"/>
      <c r="D27" s="32"/>
      <c r="E27" s="32"/>
      <c r="F27" s="32"/>
      <c r="G27" s="32"/>
      <c r="H27" s="32"/>
      <c r="I27" s="13">
        <v>100</v>
      </c>
      <c r="J27" s="13">
        <v>100</v>
      </c>
      <c r="K27" s="13">
        <v>0</v>
      </c>
      <c r="L27" s="13">
        <v>0</v>
      </c>
      <c r="M27" s="13">
        <v>0</v>
      </c>
      <c r="N27" s="13">
        <v>0</v>
      </c>
    </row>
    <row r="28" spans="1:14" ht="36" x14ac:dyDescent="0.3">
      <c r="A28" s="33" t="s">
        <v>143</v>
      </c>
      <c r="B28" s="32"/>
      <c r="C28" s="32"/>
      <c r="D28" s="32"/>
      <c r="E28" s="32"/>
      <c r="F28" s="32"/>
      <c r="G28" s="32"/>
      <c r="H28" s="32"/>
      <c r="I28" s="13">
        <f>150-16.1</f>
        <v>133.9</v>
      </c>
      <c r="J28" s="13">
        <f>150-16.1</f>
        <v>133.9</v>
      </c>
      <c r="K28" s="13">
        <v>0</v>
      </c>
      <c r="L28" s="13">
        <v>0</v>
      </c>
      <c r="M28" s="13">
        <v>0</v>
      </c>
      <c r="N28" s="13">
        <v>0</v>
      </c>
    </row>
    <row r="29" spans="1:14" ht="309" customHeight="1" x14ac:dyDescent="0.3">
      <c r="A29" s="28" t="s">
        <v>144</v>
      </c>
      <c r="B29" s="29"/>
      <c r="C29" s="32" t="s">
        <v>19</v>
      </c>
      <c r="D29" s="32" t="s">
        <v>25</v>
      </c>
      <c r="E29" s="32" t="s">
        <v>98</v>
      </c>
      <c r="F29" s="32" t="s">
        <v>99</v>
      </c>
      <c r="G29" s="32"/>
      <c r="H29" s="32">
        <v>1</v>
      </c>
      <c r="I29" s="48">
        <f>J29</f>
        <v>0</v>
      </c>
      <c r="J29" s="48">
        <v>0</v>
      </c>
      <c r="K29" s="48">
        <v>0</v>
      </c>
      <c r="L29" s="48">
        <v>0</v>
      </c>
      <c r="M29" s="48">
        <v>0</v>
      </c>
      <c r="N29" s="48">
        <v>0</v>
      </c>
    </row>
    <row r="30" spans="1:14" ht="198" x14ac:dyDescent="0.3">
      <c r="A30" s="28" t="s">
        <v>145</v>
      </c>
      <c r="B30" s="32"/>
      <c r="C30" s="32" t="s">
        <v>23</v>
      </c>
      <c r="D30" s="32" t="s">
        <v>26</v>
      </c>
      <c r="E30" s="29" t="s">
        <v>44</v>
      </c>
      <c r="F30" s="29" t="s">
        <v>45</v>
      </c>
      <c r="G30" s="29"/>
      <c r="H30" s="29">
        <v>50</v>
      </c>
      <c r="I30" s="48">
        <v>5387.8</v>
      </c>
      <c r="J30" s="48">
        <v>5387.8</v>
      </c>
      <c r="K30" s="48">
        <v>0</v>
      </c>
      <c r="L30" s="48">
        <v>0</v>
      </c>
      <c r="M30" s="48">
        <v>0</v>
      </c>
      <c r="N30" s="48">
        <v>0</v>
      </c>
    </row>
    <row r="31" spans="1:14" ht="140.25" customHeight="1" x14ac:dyDescent="0.3">
      <c r="A31" s="31" t="s">
        <v>146</v>
      </c>
      <c r="B31" s="29"/>
      <c r="C31" s="29" t="s">
        <v>23</v>
      </c>
      <c r="D31" s="29" t="s">
        <v>24</v>
      </c>
      <c r="E31" s="29"/>
      <c r="F31" s="29"/>
      <c r="G31" s="30"/>
      <c r="H31" s="30"/>
      <c r="I31" s="13">
        <f>J31</f>
        <v>5387.8</v>
      </c>
      <c r="J31" s="13">
        <v>5387.8</v>
      </c>
      <c r="K31" s="13">
        <v>0</v>
      </c>
      <c r="L31" s="13">
        <v>0</v>
      </c>
      <c r="M31" s="13">
        <v>0</v>
      </c>
      <c r="N31" s="13">
        <v>0</v>
      </c>
    </row>
    <row r="32" spans="1:14" ht="179.4" customHeight="1" x14ac:dyDescent="0.3">
      <c r="A32" s="28" t="s">
        <v>147</v>
      </c>
      <c r="B32" s="29"/>
      <c r="C32" s="32" t="s">
        <v>23</v>
      </c>
      <c r="D32" s="32" t="s">
        <v>24</v>
      </c>
      <c r="E32" s="32" t="s">
        <v>46</v>
      </c>
      <c r="F32" s="32" t="s">
        <v>47</v>
      </c>
      <c r="G32" s="34"/>
      <c r="H32" s="34">
        <v>0</v>
      </c>
      <c r="I32" s="48">
        <v>0</v>
      </c>
      <c r="J32" s="48">
        <v>0</v>
      </c>
      <c r="K32" s="48">
        <v>0</v>
      </c>
      <c r="L32" s="48">
        <v>0</v>
      </c>
      <c r="M32" s="48">
        <v>0</v>
      </c>
      <c r="N32" s="48">
        <v>0</v>
      </c>
    </row>
    <row r="33" spans="1:14" ht="240.6" customHeight="1" x14ac:dyDescent="0.3">
      <c r="A33" s="28" t="s">
        <v>148</v>
      </c>
      <c r="B33" s="29"/>
      <c r="C33" s="32" t="s">
        <v>19</v>
      </c>
      <c r="D33" s="32" t="s">
        <v>27</v>
      </c>
      <c r="E33" s="32" t="s">
        <v>100</v>
      </c>
      <c r="F33" s="32" t="s">
        <v>101</v>
      </c>
      <c r="G33" s="32"/>
      <c r="H33" s="32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</row>
    <row r="34" spans="1:14" ht="193.2" x14ac:dyDescent="0.3">
      <c r="A34" s="28" t="s">
        <v>149</v>
      </c>
      <c r="B34" s="29"/>
      <c r="C34" s="32" t="s">
        <v>19</v>
      </c>
      <c r="D34" s="32" t="s">
        <v>25</v>
      </c>
      <c r="E34" s="32" t="s">
        <v>48</v>
      </c>
      <c r="F34" s="32" t="s">
        <v>75</v>
      </c>
      <c r="G34" s="32"/>
      <c r="H34" s="32">
        <v>4</v>
      </c>
      <c r="I34" s="48">
        <f t="shared" ref="I34:I64" si="1">J34+K34+L34+M34+N34</f>
        <v>390</v>
      </c>
      <c r="J34" s="48">
        <f>J35+J36+J37+J38</f>
        <v>390</v>
      </c>
      <c r="K34" s="48">
        <v>0</v>
      </c>
      <c r="L34" s="48">
        <v>0</v>
      </c>
      <c r="M34" s="48">
        <v>0</v>
      </c>
      <c r="N34" s="48">
        <v>0</v>
      </c>
    </row>
    <row r="35" spans="1:14" ht="55.5" customHeight="1" x14ac:dyDescent="0.3">
      <c r="A35" s="31" t="s">
        <v>150</v>
      </c>
      <c r="B35" s="29"/>
      <c r="C35" s="29" t="s">
        <v>19</v>
      </c>
      <c r="D35" s="29" t="s">
        <v>25</v>
      </c>
      <c r="E35" s="29"/>
      <c r="F35" s="29"/>
      <c r="G35" s="29"/>
      <c r="H35" s="29"/>
      <c r="I35" s="13">
        <v>150</v>
      </c>
      <c r="J35" s="13">
        <v>150</v>
      </c>
      <c r="K35" s="13">
        <v>0</v>
      </c>
      <c r="L35" s="13">
        <v>0</v>
      </c>
      <c r="M35" s="13">
        <v>0</v>
      </c>
      <c r="N35" s="13">
        <v>0</v>
      </c>
    </row>
    <row r="36" spans="1:14" ht="68.25" customHeight="1" x14ac:dyDescent="0.3">
      <c r="A36" s="31" t="s">
        <v>151</v>
      </c>
      <c r="B36" s="29"/>
      <c r="C36" s="29" t="s">
        <v>19</v>
      </c>
      <c r="D36" s="29" t="s">
        <v>25</v>
      </c>
      <c r="E36" s="29"/>
      <c r="F36" s="29"/>
      <c r="G36" s="29"/>
      <c r="H36" s="29"/>
      <c r="I36" s="13">
        <v>100</v>
      </c>
      <c r="J36" s="13">
        <v>100</v>
      </c>
      <c r="K36" s="13">
        <v>0</v>
      </c>
      <c r="L36" s="13">
        <v>0</v>
      </c>
      <c r="M36" s="13">
        <v>0</v>
      </c>
      <c r="N36" s="13">
        <v>0</v>
      </c>
    </row>
    <row r="37" spans="1:14" ht="67.8" customHeight="1" x14ac:dyDescent="0.3">
      <c r="A37" s="31" t="s">
        <v>153</v>
      </c>
      <c r="B37" s="29"/>
      <c r="C37" s="29" t="s">
        <v>19</v>
      </c>
      <c r="D37" s="29" t="s">
        <v>25</v>
      </c>
      <c r="E37" s="29"/>
      <c r="F37" s="29"/>
      <c r="G37" s="29"/>
      <c r="H37" s="29"/>
      <c r="I37" s="13">
        <f t="shared" si="1"/>
        <v>70</v>
      </c>
      <c r="J37" s="13">
        <f>70-70+70</f>
        <v>70</v>
      </c>
      <c r="K37" s="13">
        <v>0</v>
      </c>
      <c r="L37" s="13">
        <v>0</v>
      </c>
      <c r="M37" s="13">
        <v>0</v>
      </c>
      <c r="N37" s="13">
        <v>0</v>
      </c>
    </row>
    <row r="38" spans="1:14" ht="54.75" customHeight="1" x14ac:dyDescent="0.3">
      <c r="A38" s="31" t="s">
        <v>152</v>
      </c>
      <c r="B38" s="29"/>
      <c r="C38" s="29" t="s">
        <v>19</v>
      </c>
      <c r="D38" s="29" t="s">
        <v>25</v>
      </c>
      <c r="E38" s="29"/>
      <c r="F38" s="29"/>
      <c r="G38" s="29"/>
      <c r="H38" s="29"/>
      <c r="I38" s="13">
        <v>70</v>
      </c>
      <c r="J38" s="13">
        <f>70-70+70</f>
        <v>70</v>
      </c>
      <c r="K38" s="13">
        <v>0</v>
      </c>
      <c r="L38" s="13">
        <v>0</v>
      </c>
      <c r="M38" s="13">
        <v>0</v>
      </c>
      <c r="N38" s="13">
        <v>0</v>
      </c>
    </row>
    <row r="39" spans="1:14" ht="198" customHeight="1" x14ac:dyDescent="0.3">
      <c r="A39" s="28" t="s">
        <v>154</v>
      </c>
      <c r="B39" s="32"/>
      <c r="C39" s="32" t="s">
        <v>28</v>
      </c>
      <c r="D39" s="32" t="s">
        <v>21</v>
      </c>
      <c r="E39" s="32" t="s">
        <v>49</v>
      </c>
      <c r="F39" s="32" t="s">
        <v>74</v>
      </c>
      <c r="G39" s="32"/>
      <c r="H39" s="32">
        <v>4</v>
      </c>
      <c r="I39" s="48">
        <f t="shared" si="1"/>
        <v>75</v>
      </c>
      <c r="J39" s="48">
        <f>J40+J41+J42+J43</f>
        <v>75</v>
      </c>
      <c r="K39" s="48">
        <v>0</v>
      </c>
      <c r="L39" s="48">
        <v>0</v>
      </c>
      <c r="M39" s="48">
        <v>0</v>
      </c>
      <c r="N39" s="48">
        <v>0</v>
      </c>
    </row>
    <row r="40" spans="1:14" ht="120" customHeight="1" x14ac:dyDescent="0.3">
      <c r="A40" s="31" t="s">
        <v>155</v>
      </c>
      <c r="B40" s="29"/>
      <c r="C40" s="29" t="s">
        <v>28</v>
      </c>
      <c r="D40" s="29" t="s">
        <v>21</v>
      </c>
      <c r="E40" s="29"/>
      <c r="F40" s="29"/>
      <c r="G40" s="29"/>
      <c r="H40" s="29"/>
      <c r="I40" s="13">
        <f t="shared" si="1"/>
        <v>25</v>
      </c>
      <c r="J40" s="13">
        <v>25</v>
      </c>
      <c r="K40" s="13">
        <v>0</v>
      </c>
      <c r="L40" s="13">
        <v>0</v>
      </c>
      <c r="M40" s="13">
        <v>0</v>
      </c>
      <c r="N40" s="13">
        <v>0</v>
      </c>
    </row>
    <row r="41" spans="1:14" ht="108" customHeight="1" x14ac:dyDescent="0.3">
      <c r="A41" s="31" t="s">
        <v>156</v>
      </c>
      <c r="B41" s="29"/>
      <c r="C41" s="29" t="s">
        <v>28</v>
      </c>
      <c r="D41" s="29" t="s">
        <v>21</v>
      </c>
      <c r="E41" s="29"/>
      <c r="F41" s="29"/>
      <c r="G41" s="29"/>
      <c r="H41" s="29"/>
      <c r="I41" s="13">
        <f t="shared" si="1"/>
        <v>25</v>
      </c>
      <c r="J41" s="13">
        <v>25</v>
      </c>
      <c r="K41" s="13">
        <v>0</v>
      </c>
      <c r="L41" s="13">
        <v>0</v>
      </c>
      <c r="M41" s="13">
        <v>0</v>
      </c>
      <c r="N41" s="13">
        <v>0</v>
      </c>
    </row>
    <row r="42" spans="1:14" ht="110.4" customHeight="1" x14ac:dyDescent="0.3">
      <c r="A42" s="31" t="s">
        <v>157</v>
      </c>
      <c r="B42" s="29"/>
      <c r="C42" s="29" t="s">
        <v>28</v>
      </c>
      <c r="D42" s="29" t="s">
        <v>21</v>
      </c>
      <c r="E42" s="29"/>
      <c r="F42" s="29"/>
      <c r="G42" s="29"/>
      <c r="H42" s="29"/>
      <c r="I42" s="13">
        <f t="shared" si="1"/>
        <v>25</v>
      </c>
      <c r="J42" s="13">
        <v>25</v>
      </c>
      <c r="K42" s="13">
        <v>0</v>
      </c>
      <c r="L42" s="13">
        <v>0</v>
      </c>
      <c r="M42" s="13">
        <v>0</v>
      </c>
      <c r="N42" s="13">
        <v>0</v>
      </c>
    </row>
    <row r="43" spans="1:14" ht="102" customHeight="1" x14ac:dyDescent="0.3">
      <c r="A43" s="31" t="s">
        <v>158</v>
      </c>
      <c r="B43" s="29"/>
      <c r="C43" s="29" t="s">
        <v>28</v>
      </c>
      <c r="D43" s="29" t="s">
        <v>21</v>
      </c>
      <c r="E43" s="29"/>
      <c r="F43" s="29"/>
      <c r="G43" s="29"/>
      <c r="H43" s="29"/>
      <c r="I43" s="61">
        <v>0</v>
      </c>
      <c r="J43" s="61">
        <v>0</v>
      </c>
      <c r="K43" s="13">
        <v>0</v>
      </c>
      <c r="L43" s="13">
        <v>0</v>
      </c>
      <c r="M43" s="13">
        <v>0</v>
      </c>
      <c r="N43" s="13">
        <v>0</v>
      </c>
    </row>
    <row r="44" spans="1:14" ht="142.19999999999999" customHeight="1" x14ac:dyDescent="0.3">
      <c r="A44" s="28" t="s">
        <v>159</v>
      </c>
      <c r="B44" s="32"/>
      <c r="C44" s="32" t="s">
        <v>28</v>
      </c>
      <c r="D44" s="32" t="s">
        <v>22</v>
      </c>
      <c r="E44" s="32" t="s">
        <v>83</v>
      </c>
      <c r="F44" s="32" t="s">
        <v>73</v>
      </c>
      <c r="G44" s="32"/>
      <c r="H44" s="32">
        <v>0</v>
      </c>
      <c r="I44" s="48">
        <f t="shared" si="1"/>
        <v>0</v>
      </c>
      <c r="J44" s="48">
        <v>0</v>
      </c>
      <c r="K44" s="48">
        <v>0</v>
      </c>
      <c r="L44" s="48">
        <v>0</v>
      </c>
      <c r="M44" s="48">
        <v>0</v>
      </c>
      <c r="N44" s="48">
        <v>0</v>
      </c>
    </row>
    <row r="45" spans="1:14" ht="171" customHeight="1" x14ac:dyDescent="0.3">
      <c r="A45" s="28" t="s">
        <v>160</v>
      </c>
      <c r="B45" s="29"/>
      <c r="C45" s="32" t="s">
        <v>20</v>
      </c>
      <c r="D45" s="32" t="s">
        <v>24</v>
      </c>
      <c r="E45" s="32" t="s">
        <v>84</v>
      </c>
      <c r="F45" s="32" t="s">
        <v>85</v>
      </c>
      <c r="G45" s="34"/>
      <c r="H45" s="34">
        <v>0</v>
      </c>
      <c r="I45" s="48">
        <v>0</v>
      </c>
      <c r="J45" s="48">
        <v>0</v>
      </c>
      <c r="K45" s="48">
        <v>0</v>
      </c>
      <c r="L45" s="48">
        <v>0</v>
      </c>
      <c r="M45" s="48">
        <v>0</v>
      </c>
      <c r="N45" s="48">
        <v>0</v>
      </c>
    </row>
    <row r="46" spans="1:14" ht="171" customHeight="1" x14ac:dyDescent="0.3">
      <c r="A46" s="35" t="s">
        <v>161</v>
      </c>
      <c r="B46" s="36"/>
      <c r="C46" s="37"/>
      <c r="D46" s="37"/>
      <c r="E46" s="37"/>
      <c r="F46" s="37"/>
      <c r="G46" s="37"/>
      <c r="H46" s="37"/>
      <c r="I46" s="49">
        <f t="shared" ref="I46:I49" si="2">J46+K46+L46+M46+N46</f>
        <v>3351.3</v>
      </c>
      <c r="J46" s="50">
        <v>0.3</v>
      </c>
      <c r="K46" s="50">
        <v>3217</v>
      </c>
      <c r="L46" s="50">
        <v>134</v>
      </c>
      <c r="M46" s="50">
        <v>0</v>
      </c>
      <c r="N46" s="50">
        <v>0</v>
      </c>
    </row>
    <row r="47" spans="1:14" ht="178.5" customHeight="1" x14ac:dyDescent="0.3">
      <c r="A47" s="35" t="s">
        <v>111</v>
      </c>
      <c r="B47" s="36"/>
      <c r="C47" s="37"/>
      <c r="D47" s="37"/>
      <c r="E47" s="37"/>
      <c r="F47" s="37"/>
      <c r="G47" s="37"/>
      <c r="H47" s="37"/>
      <c r="I47" s="49">
        <f>I49+I48</f>
        <v>15626.099999999999</v>
      </c>
      <c r="J47" s="49">
        <f t="shared" ref="J47:L47" si="3">J49+J48</f>
        <v>102.1</v>
      </c>
      <c r="K47" s="49">
        <f t="shared" si="3"/>
        <v>14903.099999999999</v>
      </c>
      <c r="L47" s="49">
        <f t="shared" si="3"/>
        <v>620.9</v>
      </c>
      <c r="M47" s="50">
        <v>0</v>
      </c>
      <c r="N47" s="50">
        <v>0</v>
      </c>
    </row>
    <row r="48" spans="1:14" ht="136.19999999999999" customHeight="1" x14ac:dyDescent="0.3">
      <c r="A48" s="62" t="s">
        <v>162</v>
      </c>
      <c r="B48" s="36"/>
      <c r="C48" s="37"/>
      <c r="D48" s="37"/>
      <c r="E48" s="37"/>
      <c r="F48" s="37"/>
      <c r="G48" s="37"/>
      <c r="H48" s="37"/>
      <c r="I48" s="65">
        <f>J48+K48+L48+M48+N48</f>
        <v>2359.9000000000005</v>
      </c>
      <c r="J48" s="66">
        <v>100.8</v>
      </c>
      <c r="K48" s="66">
        <v>2168.8000000000002</v>
      </c>
      <c r="L48" s="66">
        <v>90.3</v>
      </c>
      <c r="M48" s="66">
        <v>0</v>
      </c>
      <c r="N48" s="66">
        <v>0</v>
      </c>
    </row>
    <row r="49" spans="1:15" ht="70.8" customHeight="1" x14ac:dyDescent="0.3">
      <c r="A49" s="62" t="s">
        <v>163</v>
      </c>
      <c r="B49" s="36"/>
      <c r="C49" s="37"/>
      <c r="D49" s="37"/>
      <c r="E49" s="37"/>
      <c r="F49" s="37"/>
      <c r="G49" s="37"/>
      <c r="H49" s="37"/>
      <c r="I49" s="65">
        <f t="shared" si="2"/>
        <v>13266.199999999999</v>
      </c>
      <c r="J49" s="66">
        <v>1.3</v>
      </c>
      <c r="K49" s="66">
        <v>12734.3</v>
      </c>
      <c r="L49" s="66">
        <v>530.6</v>
      </c>
      <c r="M49" s="66">
        <v>0</v>
      </c>
      <c r="N49" s="66">
        <v>0</v>
      </c>
    </row>
    <row r="50" spans="1:15" ht="26.25" customHeight="1" x14ac:dyDescent="0.3">
      <c r="A50" s="34" t="s">
        <v>29</v>
      </c>
      <c r="B50" s="34"/>
      <c r="C50" s="34"/>
      <c r="D50" s="34"/>
      <c r="E50" s="34"/>
      <c r="F50" s="34"/>
      <c r="G50" s="34"/>
      <c r="H50" s="38"/>
      <c r="I50" s="48">
        <f>J50+K50+L50+M50+N50</f>
        <v>27325.199999999997</v>
      </c>
      <c r="J50" s="48">
        <f>J14+J19+J23+J29+J30+J32+J33+J34+J39+J44+J45+J46+J47</f>
        <v>8450.1999999999989</v>
      </c>
      <c r="K50" s="48">
        <f>K14+K19+K23+K29+K30+K32+K33+K34+K39+K44+K45+K46+K47</f>
        <v>18120.099999999999</v>
      </c>
      <c r="L50" s="48">
        <f>L14+L19+L23+L29+L30+L32+L33+L34+L39+L44+L45+L46+L47</f>
        <v>754.9</v>
      </c>
      <c r="M50" s="48">
        <v>0</v>
      </c>
      <c r="N50" s="48">
        <v>0</v>
      </c>
      <c r="O50">
        <v>27082.400000000001</v>
      </c>
    </row>
    <row r="51" spans="1:15" x14ac:dyDescent="0.3">
      <c r="A51" s="72" t="s">
        <v>30</v>
      </c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</row>
    <row r="52" spans="1:15" ht="112.2" customHeight="1" x14ac:dyDescent="0.3">
      <c r="A52" s="28" t="s">
        <v>164</v>
      </c>
      <c r="B52" s="32"/>
      <c r="C52" s="32" t="s">
        <v>23</v>
      </c>
      <c r="D52" s="32" t="s">
        <v>24</v>
      </c>
      <c r="E52" s="29"/>
      <c r="F52" s="29"/>
      <c r="G52" s="30"/>
      <c r="H52" s="30"/>
      <c r="I52" s="48">
        <f t="shared" si="1"/>
        <v>217.2</v>
      </c>
      <c r="J52" s="48">
        <f>J53+J55+J54</f>
        <v>217.2</v>
      </c>
      <c r="K52" s="48">
        <v>0</v>
      </c>
      <c r="L52" s="48">
        <v>0</v>
      </c>
      <c r="M52" s="48">
        <v>0</v>
      </c>
      <c r="N52" s="48">
        <v>0</v>
      </c>
    </row>
    <row r="53" spans="1:15" ht="237.6" x14ac:dyDescent="0.3">
      <c r="A53" s="31" t="s">
        <v>165</v>
      </c>
      <c r="B53" s="29"/>
      <c r="C53" s="29" t="s">
        <v>23</v>
      </c>
      <c r="D53" s="29" t="s">
        <v>24</v>
      </c>
      <c r="E53" s="29" t="s">
        <v>50</v>
      </c>
      <c r="F53" s="31" t="s">
        <v>76</v>
      </c>
      <c r="G53" s="30"/>
      <c r="H53" s="30">
        <v>43</v>
      </c>
      <c r="I53" s="13">
        <f t="shared" si="1"/>
        <v>127</v>
      </c>
      <c r="J53" s="13">
        <v>127</v>
      </c>
      <c r="K53" s="13">
        <v>0</v>
      </c>
      <c r="L53" s="13">
        <v>0</v>
      </c>
      <c r="M53" s="13">
        <v>0</v>
      </c>
      <c r="N53" s="13">
        <v>0</v>
      </c>
    </row>
    <row r="54" spans="1:15" ht="132" x14ac:dyDescent="0.3">
      <c r="A54" s="31" t="s">
        <v>166</v>
      </c>
      <c r="B54" s="29"/>
      <c r="C54" s="31" t="s">
        <v>23</v>
      </c>
      <c r="D54" s="31" t="s">
        <v>24</v>
      </c>
      <c r="E54" s="31" t="s">
        <v>89</v>
      </c>
      <c r="F54" s="31" t="s">
        <v>90</v>
      </c>
      <c r="G54" s="30"/>
      <c r="H54" s="30">
        <v>12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</row>
    <row r="55" spans="1:15" ht="224.4" x14ac:dyDescent="0.3">
      <c r="A55" s="31" t="s">
        <v>167</v>
      </c>
      <c r="B55" s="29"/>
      <c r="C55" s="29" t="s">
        <v>23</v>
      </c>
      <c r="D55" s="29" t="s">
        <v>24</v>
      </c>
      <c r="E55" s="29" t="s">
        <v>52</v>
      </c>
      <c r="F55" s="29" t="s">
        <v>53</v>
      </c>
      <c r="G55" s="30"/>
      <c r="H55" s="30">
        <v>122</v>
      </c>
      <c r="I55" s="13">
        <v>90.2</v>
      </c>
      <c r="J55" s="13">
        <v>90.2</v>
      </c>
      <c r="K55" s="13">
        <v>0</v>
      </c>
      <c r="L55" s="13">
        <v>0</v>
      </c>
      <c r="M55" s="13">
        <v>0</v>
      </c>
      <c r="N55" s="13">
        <v>0</v>
      </c>
    </row>
    <row r="56" spans="1:15" ht="118.2" customHeight="1" x14ac:dyDescent="0.3">
      <c r="A56" s="28" t="s">
        <v>168</v>
      </c>
      <c r="B56" s="34"/>
      <c r="C56" s="32" t="s">
        <v>23</v>
      </c>
      <c r="D56" s="32" t="s">
        <v>24</v>
      </c>
      <c r="E56" s="32" t="s">
        <v>54</v>
      </c>
      <c r="F56" s="32" t="s">
        <v>53</v>
      </c>
      <c r="G56" s="39"/>
      <c r="H56" s="69">
        <v>140</v>
      </c>
      <c r="I56" s="48">
        <v>10</v>
      </c>
      <c r="J56" s="48">
        <v>10</v>
      </c>
      <c r="K56" s="48">
        <v>0</v>
      </c>
      <c r="L56" s="48">
        <v>0</v>
      </c>
      <c r="M56" s="48">
        <v>0</v>
      </c>
      <c r="N56" s="48">
        <v>0</v>
      </c>
    </row>
    <row r="57" spans="1:15" ht="158.4" x14ac:dyDescent="0.3">
      <c r="A57" s="28" t="s">
        <v>169</v>
      </c>
      <c r="B57" s="29"/>
      <c r="C57" s="32" t="s">
        <v>23</v>
      </c>
      <c r="D57" s="32" t="s">
        <v>24</v>
      </c>
      <c r="E57" s="32" t="s">
        <v>55</v>
      </c>
      <c r="F57" s="32" t="s">
        <v>53</v>
      </c>
      <c r="G57" s="39"/>
      <c r="H57" s="69">
        <v>320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</row>
    <row r="58" spans="1:15" ht="128.25" customHeight="1" x14ac:dyDescent="0.3">
      <c r="A58" s="28" t="s">
        <v>170</v>
      </c>
      <c r="B58" s="29"/>
      <c r="C58" s="32" t="s">
        <v>23</v>
      </c>
      <c r="D58" s="32" t="s">
        <v>24</v>
      </c>
      <c r="E58" s="32" t="s">
        <v>86</v>
      </c>
      <c r="F58" s="32" t="s">
        <v>87</v>
      </c>
      <c r="G58" s="39"/>
      <c r="H58" s="69">
        <v>360</v>
      </c>
      <c r="I58" s="48">
        <v>42</v>
      </c>
      <c r="J58" s="48">
        <v>42</v>
      </c>
      <c r="K58" s="48">
        <v>0</v>
      </c>
      <c r="L58" s="48">
        <v>0</v>
      </c>
      <c r="M58" s="48">
        <v>0</v>
      </c>
      <c r="N58" s="48">
        <v>0</v>
      </c>
    </row>
    <row r="59" spans="1:15" ht="169.5" customHeight="1" x14ac:dyDescent="0.3">
      <c r="A59" s="28" t="s">
        <v>171</v>
      </c>
      <c r="B59" s="29"/>
      <c r="C59" s="32" t="s">
        <v>23</v>
      </c>
      <c r="D59" s="32" t="s">
        <v>24</v>
      </c>
      <c r="E59" s="32" t="s">
        <v>57</v>
      </c>
      <c r="F59" s="32" t="s">
        <v>56</v>
      </c>
      <c r="G59" s="39"/>
      <c r="H59" s="69">
        <v>2500</v>
      </c>
      <c r="I59" s="48">
        <f>J59</f>
        <v>150</v>
      </c>
      <c r="J59" s="48">
        <v>150</v>
      </c>
      <c r="K59" s="48">
        <v>0</v>
      </c>
      <c r="L59" s="48">
        <v>0</v>
      </c>
      <c r="M59" s="48">
        <v>0</v>
      </c>
      <c r="N59" s="48">
        <v>0</v>
      </c>
    </row>
    <row r="60" spans="1:15" ht="134.25" customHeight="1" x14ac:dyDescent="0.3">
      <c r="A60" s="28" t="s">
        <v>172</v>
      </c>
      <c r="B60" s="29"/>
      <c r="C60" s="32" t="s">
        <v>23</v>
      </c>
      <c r="D60" s="32" t="s">
        <v>24</v>
      </c>
      <c r="E60" s="32" t="s">
        <v>58</v>
      </c>
      <c r="F60" s="32" t="s">
        <v>77</v>
      </c>
      <c r="G60" s="39"/>
      <c r="H60" s="69">
        <v>250</v>
      </c>
      <c r="I60" s="48">
        <v>60</v>
      </c>
      <c r="J60" s="48">
        <v>60</v>
      </c>
      <c r="K60" s="48">
        <v>0</v>
      </c>
      <c r="L60" s="48">
        <v>0</v>
      </c>
      <c r="M60" s="48">
        <v>0</v>
      </c>
      <c r="N60" s="48">
        <v>0</v>
      </c>
    </row>
    <row r="61" spans="1:15" ht="171.6" x14ac:dyDescent="0.3">
      <c r="A61" s="28" t="s">
        <v>173</v>
      </c>
      <c r="B61" s="30"/>
      <c r="C61" s="32" t="s">
        <v>23</v>
      </c>
      <c r="D61" s="32" t="s">
        <v>24</v>
      </c>
      <c r="E61" s="32" t="s">
        <v>60</v>
      </c>
      <c r="F61" s="32" t="s">
        <v>59</v>
      </c>
      <c r="G61" s="39"/>
      <c r="H61" s="69">
        <v>2000</v>
      </c>
      <c r="I61" s="48">
        <f>J61</f>
        <v>53</v>
      </c>
      <c r="J61" s="48">
        <v>53</v>
      </c>
      <c r="K61" s="48">
        <v>0</v>
      </c>
      <c r="L61" s="48">
        <v>0</v>
      </c>
      <c r="M61" s="48">
        <v>0</v>
      </c>
      <c r="N61" s="48">
        <v>0</v>
      </c>
    </row>
    <row r="62" spans="1:15" ht="30.75" customHeight="1" x14ac:dyDescent="0.3">
      <c r="A62" s="34" t="s">
        <v>31</v>
      </c>
      <c r="B62" s="34"/>
      <c r="C62" s="34"/>
      <c r="D62" s="34"/>
      <c r="E62" s="30"/>
      <c r="F62" s="30"/>
      <c r="G62" s="40"/>
      <c r="H62" s="40"/>
      <c r="I62" s="48">
        <f>J62+K62+L62+M62+N62</f>
        <v>532.20000000000005</v>
      </c>
      <c r="J62" s="48">
        <f>J52+J56+J57+J58+J59+J60+J61</f>
        <v>532.20000000000005</v>
      </c>
      <c r="K62" s="48">
        <v>0</v>
      </c>
      <c r="L62" s="48">
        <v>0</v>
      </c>
      <c r="M62" s="48">
        <v>0</v>
      </c>
      <c r="N62" s="48">
        <v>0</v>
      </c>
    </row>
    <row r="63" spans="1:15" ht="20.25" customHeight="1" x14ac:dyDescent="0.3">
      <c r="A63" s="72" t="s">
        <v>32</v>
      </c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</row>
    <row r="64" spans="1:15" ht="187.5" customHeight="1" x14ac:dyDescent="0.3">
      <c r="A64" s="28" t="s">
        <v>174</v>
      </c>
      <c r="B64" s="41"/>
      <c r="C64" s="32" t="s">
        <v>20</v>
      </c>
      <c r="D64" s="32" t="s">
        <v>22</v>
      </c>
      <c r="E64" s="32" t="s">
        <v>61</v>
      </c>
      <c r="F64" s="32" t="s">
        <v>78</v>
      </c>
      <c r="G64" s="42"/>
      <c r="H64" s="32">
        <v>929</v>
      </c>
      <c r="I64" s="48">
        <f t="shared" si="1"/>
        <v>17.399999999999999</v>
      </c>
      <c r="J64" s="48">
        <f>J65+J66+J67+J68+J69</f>
        <v>17.399999999999999</v>
      </c>
      <c r="K64" s="48">
        <v>0</v>
      </c>
      <c r="L64" s="48">
        <v>0</v>
      </c>
      <c r="M64" s="48">
        <v>0</v>
      </c>
      <c r="N64" s="48">
        <v>0</v>
      </c>
    </row>
    <row r="65" spans="1:17" ht="53.25" customHeight="1" x14ac:dyDescent="0.3">
      <c r="A65" s="31" t="s">
        <v>175</v>
      </c>
      <c r="B65" s="41"/>
      <c r="C65" s="29" t="s">
        <v>20</v>
      </c>
      <c r="D65" s="29" t="s">
        <v>22</v>
      </c>
      <c r="E65" s="41"/>
      <c r="F65" s="41"/>
      <c r="G65" s="41"/>
      <c r="H65" s="29"/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51"/>
    </row>
    <row r="66" spans="1:17" ht="66" x14ac:dyDescent="0.3">
      <c r="A66" s="31" t="s">
        <v>176</v>
      </c>
      <c r="B66" s="41"/>
      <c r="C66" s="29"/>
      <c r="D66" s="29"/>
      <c r="E66" s="41"/>
      <c r="F66" s="41"/>
      <c r="G66" s="41"/>
      <c r="H66" s="29"/>
      <c r="I66" s="13">
        <v>3.3</v>
      </c>
      <c r="J66" s="13">
        <v>3.3</v>
      </c>
      <c r="K66" s="13">
        <v>0</v>
      </c>
      <c r="L66" s="13">
        <v>0</v>
      </c>
      <c r="M66" s="13">
        <v>0</v>
      </c>
      <c r="N66" s="13">
        <v>0</v>
      </c>
    </row>
    <row r="67" spans="1:17" ht="79.5" customHeight="1" x14ac:dyDescent="0.3">
      <c r="A67" s="31" t="s">
        <v>177</v>
      </c>
      <c r="B67" s="41"/>
      <c r="C67" s="29" t="s">
        <v>20</v>
      </c>
      <c r="D67" s="29" t="s">
        <v>22</v>
      </c>
      <c r="E67" s="41"/>
      <c r="F67" s="41"/>
      <c r="G67" s="41"/>
      <c r="H67" s="29"/>
      <c r="I67" s="13">
        <v>14.1</v>
      </c>
      <c r="J67" s="13">
        <v>14.1</v>
      </c>
      <c r="K67" s="13">
        <v>0</v>
      </c>
      <c r="L67" s="13">
        <v>0</v>
      </c>
      <c r="M67" s="13">
        <v>0</v>
      </c>
      <c r="N67" s="13">
        <v>0</v>
      </c>
    </row>
    <row r="68" spans="1:17" ht="148.80000000000001" customHeight="1" x14ac:dyDescent="0.3">
      <c r="A68" s="31" t="s">
        <v>178</v>
      </c>
      <c r="B68" s="41"/>
      <c r="C68" s="29"/>
      <c r="D68" s="29"/>
      <c r="E68" s="41"/>
      <c r="F68" s="41"/>
      <c r="G68" s="41"/>
      <c r="H68" s="29"/>
      <c r="I68" s="13">
        <f t="shared" ref="I68:I69" si="4">J68+K68+L68+M68+N68</f>
        <v>0</v>
      </c>
      <c r="J68" s="13">
        <f>110-110</f>
        <v>0</v>
      </c>
      <c r="K68" s="13">
        <v>0</v>
      </c>
      <c r="L68" s="13">
        <v>0</v>
      </c>
      <c r="M68" s="13">
        <v>0</v>
      </c>
      <c r="N68" s="13">
        <v>0</v>
      </c>
    </row>
    <row r="69" spans="1:17" ht="67.8" customHeight="1" x14ac:dyDescent="0.3">
      <c r="A69" s="31" t="s">
        <v>179</v>
      </c>
      <c r="B69" s="41"/>
      <c r="C69" s="41"/>
      <c r="D69" s="41"/>
      <c r="E69" s="41"/>
      <c r="F69" s="41"/>
      <c r="G69" s="41"/>
      <c r="H69" s="41"/>
      <c r="I69" s="13">
        <f t="shared" si="4"/>
        <v>0</v>
      </c>
      <c r="J69" s="13">
        <f>150-150</f>
        <v>0</v>
      </c>
      <c r="K69" s="13">
        <v>0</v>
      </c>
      <c r="L69" s="13">
        <v>0</v>
      </c>
      <c r="M69" s="13">
        <v>0</v>
      </c>
      <c r="N69" s="13">
        <v>0</v>
      </c>
    </row>
    <row r="70" spans="1:17" ht="158.4" x14ac:dyDescent="0.3">
      <c r="A70" s="28" t="s">
        <v>180</v>
      </c>
      <c r="B70" s="29"/>
      <c r="C70" s="32" t="s">
        <v>23</v>
      </c>
      <c r="D70" s="32" t="s">
        <v>24</v>
      </c>
      <c r="E70" s="32" t="s">
        <v>62</v>
      </c>
      <c r="F70" s="32" t="s">
        <v>63</v>
      </c>
      <c r="G70" s="32"/>
      <c r="H70" s="32">
        <v>410</v>
      </c>
      <c r="I70" s="48">
        <v>132.4</v>
      </c>
      <c r="J70" s="48">
        <v>132.4</v>
      </c>
      <c r="K70" s="48">
        <v>0</v>
      </c>
      <c r="L70" s="48">
        <v>0</v>
      </c>
      <c r="M70" s="48">
        <v>0</v>
      </c>
      <c r="N70" s="48">
        <v>0</v>
      </c>
    </row>
    <row r="71" spans="1:17" ht="36" customHeight="1" x14ac:dyDescent="0.3">
      <c r="A71" s="32" t="s">
        <v>33</v>
      </c>
      <c r="B71" s="42"/>
      <c r="C71" s="42"/>
      <c r="D71" s="42"/>
      <c r="E71" s="42"/>
      <c r="F71" s="42"/>
      <c r="G71" s="42"/>
      <c r="H71" s="42"/>
      <c r="I71" s="48">
        <f>J71+K71+L71+M71+N71</f>
        <v>149.80000000000001</v>
      </c>
      <c r="J71" s="48">
        <f>J64+I70</f>
        <v>149.80000000000001</v>
      </c>
      <c r="K71" s="48">
        <v>0</v>
      </c>
      <c r="L71" s="48">
        <v>0</v>
      </c>
      <c r="M71" s="48">
        <v>0</v>
      </c>
      <c r="N71" s="48">
        <v>0</v>
      </c>
    </row>
    <row r="72" spans="1:17" ht="22.5" customHeight="1" x14ac:dyDescent="0.3">
      <c r="A72" s="72" t="s">
        <v>34</v>
      </c>
      <c r="B72" s="73"/>
      <c r="C72" s="73"/>
      <c r="D72" s="73"/>
      <c r="E72" s="73"/>
      <c r="F72" s="73"/>
      <c r="G72" s="73"/>
      <c r="H72" s="73"/>
      <c r="I72" s="73"/>
      <c r="J72" s="73"/>
      <c r="K72" s="73"/>
      <c r="L72" s="73"/>
      <c r="M72" s="73"/>
      <c r="N72" s="73"/>
    </row>
    <row r="73" spans="1:17" ht="158.4" x14ac:dyDescent="0.3">
      <c r="A73" s="28" t="s">
        <v>181</v>
      </c>
      <c r="B73" s="41"/>
      <c r="C73" s="32" t="s">
        <v>23</v>
      </c>
      <c r="D73" s="32" t="s">
        <v>24</v>
      </c>
      <c r="E73" s="32" t="s">
        <v>64</v>
      </c>
      <c r="F73" s="32" t="s">
        <v>65</v>
      </c>
      <c r="G73" s="42"/>
      <c r="H73" s="32">
        <v>1600</v>
      </c>
      <c r="I73" s="48">
        <f>J73+K73+L73+M73+N73</f>
        <v>26882.600000000002</v>
      </c>
      <c r="J73" s="48">
        <v>361.4</v>
      </c>
      <c r="K73" s="48">
        <v>5129.8</v>
      </c>
      <c r="L73" s="48">
        <v>21391.4</v>
      </c>
      <c r="M73" s="13">
        <v>0</v>
      </c>
      <c r="N73" s="13">
        <v>0</v>
      </c>
    </row>
    <row r="74" spans="1:17" ht="248.4" x14ac:dyDescent="0.3">
      <c r="A74" s="28" t="s">
        <v>182</v>
      </c>
      <c r="B74" s="41"/>
      <c r="C74" s="32" t="s">
        <v>23</v>
      </c>
      <c r="D74" s="32" t="s">
        <v>24</v>
      </c>
      <c r="E74" s="32" t="s">
        <v>66</v>
      </c>
      <c r="F74" s="32" t="s">
        <v>67</v>
      </c>
      <c r="G74" s="42"/>
      <c r="H74" s="32">
        <v>5580</v>
      </c>
      <c r="I74" s="48">
        <f>J74+K74+L74+M74+N74</f>
        <v>422165.2</v>
      </c>
      <c r="J74" s="48">
        <f>J75</f>
        <v>99690.3</v>
      </c>
      <c r="K74" s="48">
        <f>K75</f>
        <v>5570</v>
      </c>
      <c r="L74" s="48">
        <f>L75</f>
        <v>316904.90000000002</v>
      </c>
      <c r="M74" s="13">
        <v>0</v>
      </c>
      <c r="N74" s="13">
        <v>0</v>
      </c>
      <c r="O74" s="47"/>
      <c r="P74" s="7"/>
    </row>
    <row r="75" spans="1:17" ht="56.25" customHeight="1" x14ac:dyDescent="0.3">
      <c r="A75" s="43" t="s">
        <v>183</v>
      </c>
      <c r="B75" s="41"/>
      <c r="C75" s="29"/>
      <c r="D75" s="29"/>
      <c r="E75" s="41"/>
      <c r="F75" s="41"/>
      <c r="G75" s="41"/>
      <c r="H75" s="41"/>
      <c r="I75" s="48">
        <f>J75+K75+L75+M75+N75</f>
        <v>422165.2</v>
      </c>
      <c r="J75" s="48">
        <f>J76+J77+J78</f>
        <v>99690.3</v>
      </c>
      <c r="K75" s="48">
        <f>SUM(K76:K79)</f>
        <v>5570</v>
      </c>
      <c r="L75" s="48">
        <f>L76+L77+L78</f>
        <v>316904.90000000002</v>
      </c>
      <c r="M75" s="13">
        <v>0</v>
      </c>
      <c r="N75" s="13">
        <v>0</v>
      </c>
    </row>
    <row r="76" spans="1:17" x14ac:dyDescent="0.3">
      <c r="A76" s="29" t="s">
        <v>37</v>
      </c>
      <c r="B76" s="41"/>
      <c r="C76" s="41"/>
      <c r="D76" s="41"/>
      <c r="E76" s="41"/>
      <c r="F76" s="41"/>
      <c r="G76" s="41"/>
      <c r="H76" s="41"/>
      <c r="I76" s="13">
        <f t="shared" ref="I76:I78" si="5">J76+K76+L76+M76+N76</f>
        <v>233683.5</v>
      </c>
      <c r="J76" s="13">
        <v>52427</v>
      </c>
      <c r="K76" s="13">
        <f>5570-5570</f>
        <v>0</v>
      </c>
      <c r="L76" s="13">
        <f>182824.9-1568.4</f>
        <v>181256.5</v>
      </c>
      <c r="M76" s="13">
        <v>0</v>
      </c>
      <c r="N76" s="13">
        <v>0</v>
      </c>
      <c r="P76" s="1"/>
      <c r="Q76" s="5"/>
    </row>
    <row r="77" spans="1:17" x14ac:dyDescent="0.3">
      <c r="A77" s="29" t="s">
        <v>38</v>
      </c>
      <c r="B77" s="41"/>
      <c r="C77" s="41"/>
      <c r="D77" s="41"/>
      <c r="E77" s="41"/>
      <c r="F77" s="41"/>
      <c r="G77" s="41"/>
      <c r="H77" s="41"/>
      <c r="I77" s="13">
        <f t="shared" si="5"/>
        <v>155741.4</v>
      </c>
      <c r="J77" s="13">
        <v>20093</v>
      </c>
      <c r="K77" s="13">
        <v>0</v>
      </c>
      <c r="L77" s="13">
        <f>133927.4+1721</f>
        <v>135648.4</v>
      </c>
      <c r="M77" s="13">
        <v>0</v>
      </c>
      <c r="N77" s="13">
        <v>0</v>
      </c>
      <c r="O77" s="5"/>
      <c r="P77" s="7"/>
    </row>
    <row r="78" spans="1:17" x14ac:dyDescent="0.3">
      <c r="A78" s="29" t="s">
        <v>39</v>
      </c>
      <c r="B78" s="41"/>
      <c r="C78" s="41"/>
      <c r="D78" s="41"/>
      <c r="E78" s="41"/>
      <c r="F78" s="41"/>
      <c r="G78" s="41"/>
      <c r="H78" s="41"/>
      <c r="I78" s="13">
        <f t="shared" si="5"/>
        <v>27170.3</v>
      </c>
      <c r="J78" s="13">
        <v>27170.3</v>
      </c>
      <c r="K78" s="13">
        <v>0</v>
      </c>
      <c r="L78" s="13">
        <f>9752.6-9752.6</f>
        <v>0</v>
      </c>
      <c r="M78" s="13">
        <v>0</v>
      </c>
      <c r="N78" s="13">
        <v>0</v>
      </c>
      <c r="O78" s="5"/>
      <c r="P78" s="7"/>
    </row>
    <row r="79" spans="1:17" ht="52.8" x14ac:dyDescent="0.3">
      <c r="A79" s="31" t="s">
        <v>184</v>
      </c>
      <c r="B79" s="41"/>
      <c r="C79" s="41"/>
      <c r="D79" s="41"/>
      <c r="E79" s="41"/>
      <c r="F79" s="41"/>
      <c r="G79" s="41"/>
      <c r="H79" s="41"/>
      <c r="I79" s="13">
        <f>J79+K79+L79+M79+N79</f>
        <v>5570</v>
      </c>
      <c r="J79" s="13">
        <v>0</v>
      </c>
      <c r="K79" s="13">
        <v>5570</v>
      </c>
      <c r="L79" s="13">
        <v>0</v>
      </c>
      <c r="M79" s="13">
        <v>0</v>
      </c>
      <c r="N79" s="13">
        <v>0</v>
      </c>
      <c r="O79" s="5"/>
      <c r="P79" s="7"/>
    </row>
    <row r="80" spans="1:17" ht="132" x14ac:dyDescent="0.3">
      <c r="A80" s="28" t="s">
        <v>185</v>
      </c>
      <c r="B80" s="41"/>
      <c r="C80" s="32" t="s">
        <v>23</v>
      </c>
      <c r="D80" s="32" t="s">
        <v>24</v>
      </c>
      <c r="E80" s="32" t="s">
        <v>68</v>
      </c>
      <c r="F80" s="32" t="s">
        <v>67</v>
      </c>
      <c r="G80" s="42"/>
      <c r="H80" s="32">
        <v>5580</v>
      </c>
      <c r="I80" s="48">
        <f t="shared" ref="I80" si="6">J80+K80+L80+M80+N80</f>
        <v>41783.800000000003</v>
      </c>
      <c r="J80" s="48">
        <f>J81</f>
        <v>41760</v>
      </c>
      <c r="K80" s="48">
        <f t="shared" ref="K80:L80" si="7">K81</f>
        <v>23.8</v>
      </c>
      <c r="L80" s="48">
        <f t="shared" si="7"/>
        <v>0</v>
      </c>
      <c r="M80" s="48">
        <v>0</v>
      </c>
      <c r="N80" s="48">
        <v>0</v>
      </c>
    </row>
    <row r="81" spans="1:16" ht="82.2" customHeight="1" x14ac:dyDescent="0.3">
      <c r="A81" s="31" t="s">
        <v>186</v>
      </c>
      <c r="B81" s="41"/>
      <c r="C81" s="29" t="s">
        <v>23</v>
      </c>
      <c r="D81" s="29" t="s">
        <v>24</v>
      </c>
      <c r="E81" s="41"/>
      <c r="F81" s="41"/>
      <c r="G81" s="41"/>
      <c r="H81" s="41"/>
      <c r="I81" s="13">
        <f>J81+K81+L81+M81+N81</f>
        <v>41783.800000000003</v>
      </c>
      <c r="J81" s="13">
        <v>41760</v>
      </c>
      <c r="K81" s="13">
        <v>23.8</v>
      </c>
      <c r="L81" s="13">
        <v>0</v>
      </c>
      <c r="M81" s="13">
        <v>0</v>
      </c>
      <c r="N81" s="13">
        <v>0</v>
      </c>
      <c r="O81" s="6"/>
      <c r="P81" s="7"/>
    </row>
    <row r="82" spans="1:16" ht="184.8" x14ac:dyDescent="0.3">
      <c r="A82" s="28" t="s">
        <v>187</v>
      </c>
      <c r="B82" s="41"/>
      <c r="C82" s="29"/>
      <c r="D82" s="29"/>
      <c r="E82" s="32" t="s">
        <v>69</v>
      </c>
      <c r="F82" s="32" t="s">
        <v>79</v>
      </c>
      <c r="G82" s="42"/>
      <c r="H82" s="32">
        <v>16</v>
      </c>
      <c r="I82" s="48">
        <f>J82+K82+L82+M82+N82</f>
        <v>51685.7</v>
      </c>
      <c r="J82" s="48">
        <f>J100+J117+J120</f>
        <v>49859.399999999994</v>
      </c>
      <c r="K82" s="48">
        <v>0</v>
      </c>
      <c r="L82" s="48">
        <f>L100+L117+L120</f>
        <v>1826.3</v>
      </c>
      <c r="M82" s="48">
        <v>0</v>
      </c>
      <c r="N82" s="48">
        <v>0</v>
      </c>
    </row>
    <row r="83" spans="1:16" ht="55.2" x14ac:dyDescent="0.3">
      <c r="A83" s="28" t="s">
        <v>188</v>
      </c>
      <c r="B83" s="41"/>
      <c r="C83" s="29"/>
      <c r="D83" s="29"/>
      <c r="E83" s="32"/>
      <c r="F83" s="32"/>
      <c r="G83" s="63"/>
      <c r="H83" s="32"/>
      <c r="I83" s="48">
        <f>J83+K83+L83</f>
        <v>7974.5</v>
      </c>
      <c r="J83" s="48">
        <f>J84+J85+J86+J87+J88+J89+J90+J91+J92</f>
        <v>7974.5</v>
      </c>
      <c r="K83" s="48">
        <f t="shared" ref="K83:N83" si="8">K84+K85+K86+K87+K88+K89+K90+K91+K92</f>
        <v>0</v>
      </c>
      <c r="L83" s="48">
        <f t="shared" si="8"/>
        <v>0</v>
      </c>
      <c r="M83" s="48">
        <f t="shared" si="8"/>
        <v>0</v>
      </c>
      <c r="N83" s="48">
        <f t="shared" si="8"/>
        <v>0</v>
      </c>
    </row>
    <row r="84" spans="1:16" ht="36.75" customHeight="1" x14ac:dyDescent="0.3">
      <c r="A84" s="33" t="s">
        <v>112</v>
      </c>
      <c r="B84" s="41"/>
      <c r="C84" s="29"/>
      <c r="D84" s="29"/>
      <c r="E84" s="32"/>
      <c r="F84" s="32"/>
      <c r="G84" s="42"/>
      <c r="H84" s="32"/>
      <c r="I84" s="13">
        <f t="shared" ref="I84:I92" si="9">J84</f>
        <v>1171.0999999999999</v>
      </c>
      <c r="J84" s="13">
        <v>1171.0999999999999</v>
      </c>
      <c r="K84" s="13">
        <v>0</v>
      </c>
      <c r="L84" s="13">
        <v>0</v>
      </c>
      <c r="M84" s="13">
        <v>0</v>
      </c>
      <c r="N84" s="13">
        <v>0</v>
      </c>
    </row>
    <row r="85" spans="1:16" ht="24" x14ac:dyDescent="0.3">
      <c r="A85" s="33" t="s">
        <v>113</v>
      </c>
      <c r="B85" s="41"/>
      <c r="C85" s="29"/>
      <c r="D85" s="29"/>
      <c r="E85" s="32"/>
      <c r="F85" s="32"/>
      <c r="G85" s="42"/>
      <c r="H85" s="32"/>
      <c r="I85" s="13">
        <f t="shared" si="9"/>
        <v>1438</v>
      </c>
      <c r="J85" s="13">
        <v>1438</v>
      </c>
      <c r="K85" s="13">
        <v>0</v>
      </c>
      <c r="L85" s="13">
        <v>0</v>
      </c>
      <c r="M85" s="13">
        <v>0</v>
      </c>
      <c r="N85" s="13">
        <v>0</v>
      </c>
    </row>
    <row r="86" spans="1:16" ht="24" x14ac:dyDescent="0.3">
      <c r="A86" s="33" t="s">
        <v>114</v>
      </c>
      <c r="B86" s="41"/>
      <c r="C86" s="29"/>
      <c r="D86" s="29"/>
      <c r="E86" s="32"/>
      <c r="F86" s="32"/>
      <c r="G86" s="42"/>
      <c r="H86" s="32"/>
      <c r="I86" s="13">
        <f t="shared" si="9"/>
        <v>1040.0999999999999</v>
      </c>
      <c r="J86" s="13">
        <v>1040.0999999999999</v>
      </c>
      <c r="K86" s="13">
        <v>0</v>
      </c>
      <c r="L86" s="13">
        <v>0</v>
      </c>
      <c r="M86" s="13">
        <v>0</v>
      </c>
      <c r="N86" s="13">
        <v>0</v>
      </c>
    </row>
    <row r="87" spans="1:16" ht="36" x14ac:dyDescent="0.3">
      <c r="A87" s="33" t="s">
        <v>115</v>
      </c>
      <c r="B87" s="41"/>
      <c r="C87" s="29"/>
      <c r="D87" s="29"/>
      <c r="E87" s="32"/>
      <c r="F87" s="32"/>
      <c r="G87" s="42"/>
      <c r="H87" s="32"/>
      <c r="I87" s="13">
        <f t="shared" si="9"/>
        <v>851.8</v>
      </c>
      <c r="J87" s="13">
        <v>851.8</v>
      </c>
      <c r="K87" s="13">
        <v>0</v>
      </c>
      <c r="L87" s="13">
        <v>0</v>
      </c>
      <c r="M87" s="13">
        <v>0</v>
      </c>
      <c r="N87" s="13">
        <v>0</v>
      </c>
    </row>
    <row r="88" spans="1:16" ht="24" x14ac:dyDescent="0.3">
      <c r="A88" s="33" t="s">
        <v>116</v>
      </c>
      <c r="B88" s="41"/>
      <c r="C88" s="29"/>
      <c r="D88" s="29"/>
      <c r="E88" s="32"/>
      <c r="F88" s="32"/>
      <c r="G88" s="42"/>
      <c r="H88" s="32"/>
      <c r="I88" s="13">
        <f t="shared" si="9"/>
        <v>1351.4</v>
      </c>
      <c r="J88" s="13">
        <v>1351.4</v>
      </c>
      <c r="K88" s="13">
        <v>0</v>
      </c>
      <c r="L88" s="13">
        <v>0</v>
      </c>
      <c r="M88" s="13">
        <v>0</v>
      </c>
      <c r="N88" s="13">
        <v>0</v>
      </c>
    </row>
    <row r="89" spans="1:16" ht="24" x14ac:dyDescent="0.3">
      <c r="A89" s="33" t="s">
        <v>117</v>
      </c>
      <c r="B89" s="41"/>
      <c r="C89" s="29"/>
      <c r="D89" s="29"/>
      <c r="E89" s="32"/>
      <c r="F89" s="32"/>
      <c r="G89" s="42"/>
      <c r="H89" s="32"/>
      <c r="I89" s="13">
        <f t="shared" si="9"/>
        <v>941.1</v>
      </c>
      <c r="J89" s="13">
        <v>941.1</v>
      </c>
      <c r="K89" s="13">
        <v>0</v>
      </c>
      <c r="L89" s="13">
        <v>0</v>
      </c>
      <c r="M89" s="13">
        <v>0</v>
      </c>
      <c r="N89" s="13">
        <v>0</v>
      </c>
    </row>
    <row r="90" spans="1:16" ht="50.25" customHeight="1" x14ac:dyDescent="0.3">
      <c r="A90" s="33" t="s">
        <v>118</v>
      </c>
      <c r="B90" s="41"/>
      <c r="C90" s="29"/>
      <c r="D90" s="29"/>
      <c r="E90" s="32"/>
      <c r="F90" s="32"/>
      <c r="G90" s="42"/>
      <c r="H90" s="32"/>
      <c r="I90" s="13">
        <f t="shared" si="9"/>
        <v>520</v>
      </c>
      <c r="J90" s="13">
        <v>520</v>
      </c>
      <c r="K90" s="13">
        <v>0</v>
      </c>
      <c r="L90" s="13">
        <v>0</v>
      </c>
      <c r="M90" s="13">
        <v>0</v>
      </c>
      <c r="N90" s="13">
        <v>0</v>
      </c>
    </row>
    <row r="91" spans="1:16" ht="24" x14ac:dyDescent="0.3">
      <c r="A91" s="33" t="s">
        <v>119</v>
      </c>
      <c r="B91" s="41"/>
      <c r="C91" s="29"/>
      <c r="D91" s="29"/>
      <c r="E91" s="32"/>
      <c r="F91" s="32"/>
      <c r="G91" s="42"/>
      <c r="H91" s="32"/>
      <c r="I91" s="13">
        <f t="shared" si="9"/>
        <v>661</v>
      </c>
      <c r="J91" s="13">
        <v>661</v>
      </c>
      <c r="K91" s="13">
        <v>0</v>
      </c>
      <c r="L91" s="13">
        <v>0</v>
      </c>
      <c r="M91" s="13">
        <v>0</v>
      </c>
      <c r="N91" s="13">
        <v>0</v>
      </c>
      <c r="O91" s="1"/>
    </row>
    <row r="92" spans="1:16" x14ac:dyDescent="0.3">
      <c r="A92" s="43" t="s">
        <v>81</v>
      </c>
      <c r="B92" s="41"/>
      <c r="C92" s="29"/>
      <c r="D92" s="29"/>
      <c r="E92" s="32"/>
      <c r="F92" s="32"/>
      <c r="G92" s="42"/>
      <c r="H92" s="32"/>
      <c r="I92" s="13">
        <f t="shared" si="9"/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</row>
    <row r="93" spans="1:16" ht="66" x14ac:dyDescent="0.3">
      <c r="A93" s="32" t="s">
        <v>189</v>
      </c>
      <c r="B93" s="41"/>
      <c r="C93" s="29"/>
      <c r="D93" s="29"/>
      <c r="E93" s="32"/>
      <c r="F93" s="32"/>
      <c r="G93" s="42"/>
      <c r="H93" s="32"/>
      <c r="I93" s="48">
        <f>J93+K93+L93+M93+N93</f>
        <v>3969.5</v>
      </c>
      <c r="J93" s="48">
        <f>J94+J95+J96+J97+J98</f>
        <v>3969.5</v>
      </c>
      <c r="K93" s="48">
        <v>0</v>
      </c>
      <c r="L93" s="48">
        <v>0</v>
      </c>
      <c r="M93" s="48">
        <v>0</v>
      </c>
      <c r="N93" s="48">
        <v>0</v>
      </c>
    </row>
    <row r="94" spans="1:16" ht="52.8" x14ac:dyDescent="0.3">
      <c r="A94" s="43" t="s">
        <v>91</v>
      </c>
      <c r="B94" s="41"/>
      <c r="C94" s="29"/>
      <c r="D94" s="29"/>
      <c r="E94" s="32"/>
      <c r="F94" s="32"/>
      <c r="G94" s="42"/>
      <c r="H94" s="32"/>
      <c r="I94" s="13">
        <f t="shared" ref="I94:I99" si="10">J94+K94+L94+M94+N94</f>
        <v>1268.3</v>
      </c>
      <c r="J94" s="13">
        <v>1268.3</v>
      </c>
      <c r="K94" s="13">
        <v>0</v>
      </c>
      <c r="L94" s="13">
        <v>0</v>
      </c>
      <c r="M94" s="13">
        <v>0</v>
      </c>
      <c r="N94" s="13">
        <v>0</v>
      </c>
    </row>
    <row r="95" spans="1:16" ht="33" customHeight="1" x14ac:dyDescent="0.3">
      <c r="A95" s="43" t="s">
        <v>102</v>
      </c>
      <c r="B95" s="41"/>
      <c r="C95" s="29"/>
      <c r="D95" s="29"/>
      <c r="E95" s="32"/>
      <c r="F95" s="32"/>
      <c r="G95" s="42"/>
      <c r="H95" s="32"/>
      <c r="I95" s="13">
        <f t="shared" si="10"/>
        <v>1801.2</v>
      </c>
      <c r="J95" s="13">
        <v>1801.2</v>
      </c>
      <c r="K95" s="13">
        <v>0</v>
      </c>
      <c r="L95" s="13">
        <v>0</v>
      </c>
      <c r="M95" s="13">
        <v>0</v>
      </c>
      <c r="N95" s="13">
        <v>0</v>
      </c>
    </row>
    <row r="96" spans="1:16" ht="47.25" customHeight="1" x14ac:dyDescent="0.3">
      <c r="A96" s="33" t="s">
        <v>105</v>
      </c>
      <c r="B96" s="41"/>
      <c r="C96" s="29"/>
      <c r="D96" s="29"/>
      <c r="E96" s="32"/>
      <c r="F96" s="32"/>
      <c r="G96" s="54"/>
      <c r="H96" s="32"/>
      <c r="I96" s="13">
        <f t="shared" si="10"/>
        <v>400</v>
      </c>
      <c r="J96" s="13">
        <v>400</v>
      </c>
      <c r="K96" s="13">
        <v>0</v>
      </c>
      <c r="L96" s="13">
        <v>0</v>
      </c>
      <c r="M96" s="13">
        <v>0</v>
      </c>
      <c r="N96" s="13">
        <v>0</v>
      </c>
    </row>
    <row r="97" spans="1:16" ht="46.5" customHeight="1" x14ac:dyDescent="0.3">
      <c r="A97" s="33" t="s">
        <v>106</v>
      </c>
      <c r="B97" s="41"/>
      <c r="C97" s="29"/>
      <c r="D97" s="29"/>
      <c r="E97" s="32"/>
      <c r="F97" s="32"/>
      <c r="G97" s="54"/>
      <c r="H97" s="32"/>
      <c r="I97" s="13">
        <f>J97+K97+L97+M97+N97</f>
        <v>250</v>
      </c>
      <c r="J97" s="13">
        <v>250</v>
      </c>
      <c r="K97" s="13">
        <v>0</v>
      </c>
      <c r="L97" s="13">
        <v>0</v>
      </c>
      <c r="M97" s="13">
        <v>0</v>
      </c>
      <c r="N97" s="13">
        <v>0</v>
      </c>
    </row>
    <row r="98" spans="1:16" ht="43.5" customHeight="1" x14ac:dyDescent="0.3">
      <c r="A98" s="33" t="s">
        <v>107</v>
      </c>
      <c r="B98" s="41"/>
      <c r="C98" s="29"/>
      <c r="D98" s="29"/>
      <c r="E98" s="32"/>
      <c r="F98" s="32"/>
      <c r="G98" s="54"/>
      <c r="H98" s="32"/>
      <c r="I98" s="13">
        <f t="shared" si="10"/>
        <v>250</v>
      </c>
      <c r="J98" s="13">
        <v>250</v>
      </c>
      <c r="K98" s="13">
        <v>0</v>
      </c>
      <c r="L98" s="13">
        <v>0</v>
      </c>
      <c r="M98" s="13">
        <v>0</v>
      </c>
      <c r="N98" s="13">
        <v>0</v>
      </c>
    </row>
    <row r="99" spans="1:16" ht="129.6" customHeight="1" x14ac:dyDescent="0.3">
      <c r="A99" s="64" t="s">
        <v>190</v>
      </c>
      <c r="B99" s="41"/>
      <c r="C99" s="29"/>
      <c r="D99" s="29"/>
      <c r="E99" s="32"/>
      <c r="F99" s="32"/>
      <c r="G99" s="55"/>
      <c r="H99" s="32"/>
      <c r="I99" s="48">
        <f t="shared" si="10"/>
        <v>1826.5</v>
      </c>
      <c r="J99" s="48">
        <v>0.2</v>
      </c>
      <c r="K99" s="48">
        <v>0</v>
      </c>
      <c r="L99" s="48">
        <v>1826.3</v>
      </c>
      <c r="M99" s="48">
        <v>0</v>
      </c>
      <c r="N99" s="48">
        <v>0</v>
      </c>
    </row>
    <row r="100" spans="1:16" ht="20.25" customHeight="1" x14ac:dyDescent="0.3">
      <c r="A100" s="28" t="s">
        <v>80</v>
      </c>
      <c r="B100" s="41"/>
      <c r="C100" s="29"/>
      <c r="D100" s="29"/>
      <c r="E100" s="29"/>
      <c r="F100" s="41"/>
      <c r="G100" s="41"/>
      <c r="H100" s="41"/>
      <c r="I100" s="48">
        <f>J100+K100+L100+M100+N100</f>
        <v>13770.5</v>
      </c>
      <c r="J100" s="48">
        <f>J83+J93+J99</f>
        <v>11944.2</v>
      </c>
      <c r="K100" s="48">
        <f t="shared" ref="K100:L100" si="11">K83+K93+K99</f>
        <v>0</v>
      </c>
      <c r="L100" s="48">
        <f t="shared" si="11"/>
        <v>1826.3</v>
      </c>
      <c r="M100" s="48">
        <v>0</v>
      </c>
      <c r="N100" s="48">
        <v>0</v>
      </c>
      <c r="O100" s="6"/>
      <c r="P100" s="7"/>
    </row>
    <row r="101" spans="1:16" ht="42" customHeight="1" x14ac:dyDescent="0.3">
      <c r="A101" s="28" t="s">
        <v>191</v>
      </c>
      <c r="B101" s="41"/>
      <c r="C101" s="29"/>
      <c r="D101" s="29"/>
      <c r="E101" s="29"/>
      <c r="F101" s="41"/>
      <c r="G101" s="41"/>
      <c r="H101" s="41"/>
      <c r="I101" s="48">
        <f>J101+K101+L101+M101+N101</f>
        <v>6921.6</v>
      </c>
      <c r="J101" s="48">
        <f>J102+J103+J104+J105+J106+J107+J108+J109</f>
        <v>6921.6</v>
      </c>
      <c r="K101" s="48">
        <f t="shared" ref="K101:N101" si="12">K102+K103+K104+K105+K106+K107+K108+K109</f>
        <v>0</v>
      </c>
      <c r="L101" s="48">
        <f t="shared" si="12"/>
        <v>0</v>
      </c>
      <c r="M101" s="48">
        <f t="shared" si="12"/>
        <v>0</v>
      </c>
      <c r="N101" s="48">
        <f t="shared" si="12"/>
        <v>0</v>
      </c>
      <c r="O101" s="5"/>
      <c r="P101" s="7"/>
    </row>
    <row r="102" spans="1:16" ht="64.5" customHeight="1" x14ac:dyDescent="0.3">
      <c r="A102" s="33" t="s">
        <v>120</v>
      </c>
      <c r="B102" s="41"/>
      <c r="C102" s="29"/>
      <c r="D102" s="29"/>
      <c r="E102" s="41"/>
      <c r="F102" s="41"/>
      <c r="G102" s="41"/>
      <c r="H102" s="41"/>
      <c r="I102" s="13">
        <f t="shared" ref="I102:I109" si="13">J102</f>
        <v>1048.2</v>
      </c>
      <c r="J102" s="13">
        <v>1048.2</v>
      </c>
      <c r="K102" s="13">
        <v>0</v>
      </c>
      <c r="L102" s="13">
        <v>0</v>
      </c>
      <c r="M102" s="13">
        <v>0</v>
      </c>
      <c r="N102" s="13">
        <v>0</v>
      </c>
    </row>
    <row r="103" spans="1:16" ht="64.5" customHeight="1" x14ac:dyDescent="0.3">
      <c r="A103" s="33" t="s">
        <v>121</v>
      </c>
      <c r="B103" s="41"/>
      <c r="C103" s="29"/>
      <c r="D103" s="29"/>
      <c r="E103" s="41"/>
      <c r="F103" s="41"/>
      <c r="G103" s="41"/>
      <c r="H103" s="41"/>
      <c r="I103" s="13">
        <f t="shared" si="13"/>
        <v>1055.0999999999999</v>
      </c>
      <c r="J103" s="13">
        <v>1055.0999999999999</v>
      </c>
      <c r="K103" s="13">
        <v>0</v>
      </c>
      <c r="L103" s="13">
        <v>0</v>
      </c>
      <c r="M103" s="13">
        <v>0</v>
      </c>
      <c r="N103" s="13">
        <v>0</v>
      </c>
    </row>
    <row r="104" spans="1:16" ht="60.75" customHeight="1" x14ac:dyDescent="0.3">
      <c r="A104" s="33" t="s">
        <v>122</v>
      </c>
      <c r="B104" s="41"/>
      <c r="C104" s="41"/>
      <c r="D104" s="41"/>
      <c r="E104" s="41"/>
      <c r="F104" s="41"/>
      <c r="G104" s="41"/>
      <c r="H104" s="41"/>
      <c r="I104" s="13">
        <f t="shared" si="13"/>
        <v>1133.7</v>
      </c>
      <c r="J104" s="13">
        <v>1133.7</v>
      </c>
      <c r="K104" s="13">
        <v>0</v>
      </c>
      <c r="L104" s="13">
        <v>0</v>
      </c>
      <c r="M104" s="13">
        <v>0</v>
      </c>
      <c r="N104" s="13">
        <v>0</v>
      </c>
    </row>
    <row r="105" spans="1:16" ht="36" x14ac:dyDescent="0.3">
      <c r="A105" s="33" t="s">
        <v>123</v>
      </c>
      <c r="B105" s="41"/>
      <c r="C105" s="41"/>
      <c r="D105" s="41"/>
      <c r="E105" s="41"/>
      <c r="F105" s="41"/>
      <c r="G105" s="41"/>
      <c r="H105" s="41"/>
      <c r="I105" s="13">
        <f t="shared" si="13"/>
        <v>2374.8000000000002</v>
      </c>
      <c r="J105" s="13">
        <v>2374.8000000000002</v>
      </c>
      <c r="K105" s="13">
        <v>0</v>
      </c>
      <c r="L105" s="13">
        <v>0</v>
      </c>
      <c r="M105" s="13">
        <v>0</v>
      </c>
      <c r="N105" s="13">
        <v>0</v>
      </c>
    </row>
    <row r="106" spans="1:16" ht="63.75" customHeight="1" x14ac:dyDescent="0.3">
      <c r="A106" s="33" t="s">
        <v>124</v>
      </c>
      <c r="B106" s="41"/>
      <c r="C106" s="41"/>
      <c r="D106" s="41"/>
      <c r="E106" s="41"/>
      <c r="F106" s="41"/>
      <c r="G106" s="41"/>
      <c r="H106" s="41"/>
      <c r="I106" s="13">
        <f t="shared" si="13"/>
        <v>528.79999999999995</v>
      </c>
      <c r="J106" s="13">
        <v>528.79999999999995</v>
      </c>
      <c r="K106" s="13">
        <v>0</v>
      </c>
      <c r="L106" s="13">
        <v>0</v>
      </c>
      <c r="M106" s="13">
        <v>0</v>
      </c>
      <c r="N106" s="13">
        <v>0</v>
      </c>
    </row>
    <row r="107" spans="1:16" ht="52.5" customHeight="1" x14ac:dyDescent="0.3">
      <c r="A107" s="33" t="s">
        <v>125</v>
      </c>
      <c r="B107" s="41"/>
      <c r="C107" s="41"/>
      <c r="D107" s="41"/>
      <c r="E107" s="41"/>
      <c r="F107" s="41"/>
      <c r="G107" s="41"/>
      <c r="H107" s="41"/>
      <c r="I107" s="13">
        <f t="shared" si="13"/>
        <v>376.7</v>
      </c>
      <c r="J107" s="13">
        <v>376.7</v>
      </c>
      <c r="K107" s="13">
        <v>0</v>
      </c>
      <c r="L107" s="13">
        <v>0</v>
      </c>
      <c r="M107" s="13">
        <v>0</v>
      </c>
      <c r="N107" s="13">
        <v>0</v>
      </c>
    </row>
    <row r="108" spans="1:16" ht="38.25" customHeight="1" x14ac:dyDescent="0.3">
      <c r="A108" s="33" t="s">
        <v>126</v>
      </c>
      <c r="B108" s="41"/>
      <c r="C108" s="41"/>
      <c r="D108" s="41"/>
      <c r="E108" s="41"/>
      <c r="F108" s="41"/>
      <c r="G108" s="41"/>
      <c r="H108" s="41"/>
      <c r="I108" s="13">
        <f t="shared" si="13"/>
        <v>404.3</v>
      </c>
      <c r="J108" s="13">
        <v>404.3</v>
      </c>
      <c r="K108" s="13">
        <v>0</v>
      </c>
      <c r="L108" s="13">
        <v>0</v>
      </c>
      <c r="M108" s="13">
        <v>0</v>
      </c>
      <c r="N108" s="13">
        <v>0</v>
      </c>
    </row>
    <row r="109" spans="1:16" ht="16.5" customHeight="1" x14ac:dyDescent="0.3">
      <c r="A109" s="43" t="s">
        <v>81</v>
      </c>
      <c r="B109" s="41"/>
      <c r="C109" s="41"/>
      <c r="D109" s="41"/>
      <c r="E109" s="41"/>
      <c r="F109" s="41"/>
      <c r="G109" s="41"/>
      <c r="H109" s="41"/>
      <c r="I109" s="13">
        <f t="shared" si="13"/>
        <v>0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</row>
    <row r="110" spans="1:16" ht="65.400000000000006" customHeight="1" x14ac:dyDescent="0.3">
      <c r="A110" s="32" t="s">
        <v>192</v>
      </c>
      <c r="B110" s="41"/>
      <c r="C110" s="41"/>
      <c r="D110" s="41"/>
      <c r="E110" s="41"/>
      <c r="F110" s="41"/>
      <c r="G110" s="41"/>
      <c r="H110" s="41"/>
      <c r="I110" s="48">
        <f>J110+K110+L110+M110+N110</f>
        <v>5762.9</v>
      </c>
      <c r="J110" s="48">
        <f>J111+J112+J113</f>
        <v>5762.9</v>
      </c>
      <c r="K110" s="48">
        <v>0</v>
      </c>
      <c r="L110" s="48">
        <v>0</v>
      </c>
      <c r="M110" s="48">
        <v>0</v>
      </c>
      <c r="N110" s="48">
        <v>0</v>
      </c>
    </row>
    <row r="111" spans="1:16" ht="65.400000000000006" customHeight="1" x14ac:dyDescent="0.3">
      <c r="A111" s="43" t="s">
        <v>92</v>
      </c>
      <c r="B111" s="41"/>
      <c r="C111" s="41"/>
      <c r="D111" s="41"/>
      <c r="E111" s="41"/>
      <c r="F111" s="41"/>
      <c r="G111" s="41"/>
      <c r="H111" s="41"/>
      <c r="I111" s="13">
        <f t="shared" ref="I111:I116" si="14">J111+K111+L111+M111+N111</f>
        <v>2670.7</v>
      </c>
      <c r="J111" s="13">
        <v>2670.7</v>
      </c>
      <c r="K111" s="13">
        <v>0</v>
      </c>
      <c r="L111" s="13">
        <v>0</v>
      </c>
      <c r="M111" s="13">
        <v>0</v>
      </c>
      <c r="N111" s="13">
        <v>0</v>
      </c>
    </row>
    <row r="112" spans="1:16" ht="30.75" customHeight="1" x14ac:dyDescent="0.3">
      <c r="A112" s="43" t="s">
        <v>93</v>
      </c>
      <c r="B112" s="41"/>
      <c r="C112" s="41"/>
      <c r="D112" s="41"/>
      <c r="E112" s="41"/>
      <c r="F112" s="41"/>
      <c r="G112" s="41"/>
      <c r="H112" s="41"/>
      <c r="I112" s="13">
        <f t="shared" si="14"/>
        <v>1359.6</v>
      </c>
      <c r="J112" s="13">
        <v>1359.6</v>
      </c>
      <c r="K112" s="13">
        <v>0</v>
      </c>
      <c r="L112" s="13">
        <v>0</v>
      </c>
      <c r="M112" s="13">
        <v>0</v>
      </c>
      <c r="N112" s="13">
        <v>0</v>
      </c>
    </row>
    <row r="113" spans="1:16" ht="30.75" customHeight="1" x14ac:dyDescent="0.3">
      <c r="A113" s="43" t="s">
        <v>103</v>
      </c>
      <c r="B113" s="41"/>
      <c r="C113" s="41"/>
      <c r="D113" s="41"/>
      <c r="E113" s="41"/>
      <c r="F113" s="41"/>
      <c r="G113" s="41"/>
      <c r="H113" s="41"/>
      <c r="I113" s="13">
        <f t="shared" si="14"/>
        <v>1732.6</v>
      </c>
      <c r="J113" s="13">
        <v>1732.6</v>
      </c>
      <c r="K113" s="13">
        <v>0</v>
      </c>
      <c r="L113" s="13">
        <v>0</v>
      </c>
      <c r="M113" s="13">
        <v>0</v>
      </c>
      <c r="N113" s="13">
        <v>0</v>
      </c>
    </row>
    <row r="114" spans="1:16" ht="86.4" customHeight="1" x14ac:dyDescent="0.3">
      <c r="A114" s="28" t="s">
        <v>193</v>
      </c>
      <c r="B114" s="41"/>
      <c r="C114" s="41"/>
      <c r="D114" s="41"/>
      <c r="E114" s="41"/>
      <c r="F114" s="41"/>
      <c r="G114" s="41"/>
      <c r="H114" s="41"/>
      <c r="I114" s="48">
        <f t="shared" si="14"/>
        <v>988.9</v>
      </c>
      <c r="J114" s="48">
        <f>J115+J116</f>
        <v>988.9</v>
      </c>
      <c r="K114" s="48">
        <v>0</v>
      </c>
      <c r="L114" s="48">
        <v>0</v>
      </c>
      <c r="M114" s="48">
        <v>0</v>
      </c>
      <c r="N114" s="48">
        <v>0</v>
      </c>
    </row>
    <row r="115" spans="1:16" ht="60" customHeight="1" x14ac:dyDescent="0.3">
      <c r="A115" s="33" t="s">
        <v>108</v>
      </c>
      <c r="B115" s="41"/>
      <c r="C115" s="41"/>
      <c r="D115" s="41"/>
      <c r="E115" s="41"/>
      <c r="F115" s="41"/>
      <c r="G115" s="41"/>
      <c r="H115" s="41"/>
      <c r="I115" s="13">
        <f t="shared" si="14"/>
        <v>499</v>
      </c>
      <c r="J115" s="13">
        <f>500-1</f>
        <v>499</v>
      </c>
      <c r="K115" s="13">
        <v>0</v>
      </c>
      <c r="L115" s="13">
        <v>0</v>
      </c>
      <c r="M115" s="13">
        <v>0</v>
      </c>
      <c r="N115" s="13">
        <v>0</v>
      </c>
    </row>
    <row r="116" spans="1:16" ht="57.75" customHeight="1" x14ac:dyDescent="0.3">
      <c r="A116" s="33" t="s">
        <v>109</v>
      </c>
      <c r="B116" s="41"/>
      <c r="C116" s="41"/>
      <c r="D116" s="41"/>
      <c r="E116" s="41"/>
      <c r="F116" s="41"/>
      <c r="G116" s="41"/>
      <c r="H116" s="41"/>
      <c r="I116" s="13">
        <f t="shared" si="14"/>
        <v>489.9</v>
      </c>
      <c r="J116" s="13">
        <f>500-10.1</f>
        <v>489.9</v>
      </c>
      <c r="K116" s="13">
        <v>0</v>
      </c>
      <c r="L116" s="13">
        <v>0</v>
      </c>
      <c r="M116" s="13">
        <v>0</v>
      </c>
      <c r="N116" s="13">
        <v>0</v>
      </c>
    </row>
    <row r="117" spans="1:16" ht="21.75" customHeight="1" x14ac:dyDescent="0.3">
      <c r="A117" s="28" t="s">
        <v>82</v>
      </c>
      <c r="B117" s="41"/>
      <c r="C117" s="41"/>
      <c r="D117" s="41"/>
      <c r="E117" s="41"/>
      <c r="F117" s="41"/>
      <c r="G117" s="41"/>
      <c r="H117" s="41"/>
      <c r="I117" s="48">
        <f>J117</f>
        <v>13673.4</v>
      </c>
      <c r="J117" s="48">
        <f>J101+J110+J114</f>
        <v>13673.4</v>
      </c>
      <c r="K117" s="48">
        <v>0</v>
      </c>
      <c r="L117" s="48">
        <v>0</v>
      </c>
      <c r="M117" s="48">
        <v>0</v>
      </c>
      <c r="N117" s="48">
        <v>0</v>
      </c>
      <c r="O117" s="12"/>
      <c r="P117" s="7"/>
    </row>
    <row r="118" spans="1:16" ht="67.8" customHeight="1" x14ac:dyDescent="0.3">
      <c r="A118" s="32" t="s">
        <v>194</v>
      </c>
      <c r="B118" s="41"/>
      <c r="C118" s="41"/>
      <c r="D118" s="41"/>
      <c r="E118" s="41"/>
      <c r="F118" s="41"/>
      <c r="G118" s="41"/>
      <c r="H118" s="41"/>
      <c r="I118" s="48">
        <f t="shared" ref="I118:I120" si="15">J118+K118+L118+M118+N118</f>
        <v>1140.5999999999999</v>
      </c>
      <c r="J118" s="48">
        <v>1140.5999999999999</v>
      </c>
      <c r="K118" s="48">
        <v>0</v>
      </c>
      <c r="L118" s="48">
        <v>0</v>
      </c>
      <c r="M118" s="48">
        <v>0</v>
      </c>
      <c r="N118" s="48">
        <v>0</v>
      </c>
    </row>
    <row r="119" spans="1:16" ht="100.2" customHeight="1" x14ac:dyDescent="0.3">
      <c r="A119" s="32" t="s">
        <v>195</v>
      </c>
      <c r="B119" s="41"/>
      <c r="C119" s="41"/>
      <c r="D119" s="41"/>
      <c r="E119" s="41"/>
      <c r="F119" s="41"/>
      <c r="G119" s="41"/>
      <c r="H119" s="41"/>
      <c r="I119" s="48">
        <f t="shared" si="15"/>
        <v>23101.200000000001</v>
      </c>
      <c r="J119" s="48">
        <f>22529.9+575.3-4</f>
        <v>23101.200000000001</v>
      </c>
      <c r="K119" s="48">
        <v>0</v>
      </c>
      <c r="L119" s="48">
        <v>0</v>
      </c>
      <c r="M119" s="48">
        <v>0</v>
      </c>
      <c r="N119" s="48">
        <v>0</v>
      </c>
    </row>
    <row r="120" spans="1:16" ht="26.25" customHeight="1" x14ac:dyDescent="0.3">
      <c r="A120" s="32" t="s">
        <v>94</v>
      </c>
      <c r="B120" s="41"/>
      <c r="C120" s="41"/>
      <c r="D120" s="41"/>
      <c r="E120" s="41"/>
      <c r="F120" s="41"/>
      <c r="G120" s="41"/>
      <c r="H120" s="41"/>
      <c r="I120" s="48">
        <f t="shared" si="15"/>
        <v>24241.8</v>
      </c>
      <c r="J120" s="48">
        <f>J118+J119</f>
        <v>24241.8</v>
      </c>
      <c r="K120" s="48">
        <v>0</v>
      </c>
      <c r="L120" s="48">
        <v>0</v>
      </c>
      <c r="M120" s="48">
        <v>0</v>
      </c>
      <c r="N120" s="48">
        <v>0</v>
      </c>
    </row>
    <row r="121" spans="1:16" ht="26.25" customHeight="1" x14ac:dyDescent="0.3">
      <c r="A121" s="32" t="s">
        <v>127</v>
      </c>
      <c r="B121" s="41"/>
      <c r="C121" s="41"/>
      <c r="D121" s="41"/>
      <c r="E121" s="41"/>
      <c r="F121" s="41"/>
      <c r="G121" s="41"/>
      <c r="H121" s="41"/>
      <c r="I121" s="48">
        <f t="shared" ref="I121:I125" si="16">J121+K121+L121+M121+N121</f>
        <v>16036.7</v>
      </c>
      <c r="J121" s="48">
        <f>J83+J101+J118</f>
        <v>16036.7</v>
      </c>
      <c r="K121" s="48">
        <v>0</v>
      </c>
      <c r="L121" s="48">
        <v>0</v>
      </c>
      <c r="M121" s="48">
        <v>0</v>
      </c>
      <c r="N121" s="48">
        <v>0</v>
      </c>
    </row>
    <row r="122" spans="1:16" ht="40.200000000000003" customHeight="1" x14ac:dyDescent="0.3">
      <c r="A122" s="32" t="s">
        <v>128</v>
      </c>
      <c r="B122" s="41"/>
      <c r="C122" s="41"/>
      <c r="D122" s="41"/>
      <c r="E122" s="41"/>
      <c r="F122" s="41"/>
      <c r="G122" s="41"/>
      <c r="H122" s="41"/>
      <c r="I122" s="48">
        <f>J122+K122+L122+M122+N122</f>
        <v>9732.4</v>
      </c>
      <c r="J122" s="48">
        <f>J110+J93</f>
        <v>9732.4</v>
      </c>
      <c r="K122" s="48">
        <v>0</v>
      </c>
      <c r="L122" s="48">
        <v>0</v>
      </c>
      <c r="M122" s="48">
        <v>0</v>
      </c>
      <c r="N122" s="48">
        <v>0</v>
      </c>
    </row>
    <row r="123" spans="1:16" ht="57.6" customHeight="1" x14ac:dyDescent="0.3">
      <c r="A123" s="32" t="s">
        <v>196</v>
      </c>
      <c r="B123" s="41"/>
      <c r="C123" s="41"/>
      <c r="D123" s="41"/>
      <c r="E123" s="41"/>
      <c r="F123" s="41"/>
      <c r="G123" s="41"/>
      <c r="H123" s="41"/>
      <c r="I123" s="48">
        <f t="shared" si="16"/>
        <v>0</v>
      </c>
      <c r="J123" s="48">
        <v>0</v>
      </c>
      <c r="K123" s="48">
        <v>0</v>
      </c>
      <c r="L123" s="48">
        <v>0</v>
      </c>
      <c r="M123" s="48">
        <v>0</v>
      </c>
      <c r="N123" s="48">
        <v>0</v>
      </c>
    </row>
    <row r="124" spans="1:16" ht="187.2" customHeight="1" x14ac:dyDescent="0.3">
      <c r="A124" s="44" t="s">
        <v>197</v>
      </c>
      <c r="B124" s="41"/>
      <c r="C124" s="29"/>
      <c r="D124" s="29"/>
      <c r="E124" s="41"/>
      <c r="F124" s="41"/>
      <c r="G124" s="41"/>
      <c r="H124" s="41"/>
      <c r="I124" s="48">
        <f t="shared" si="16"/>
        <v>55592.800000000003</v>
      </c>
      <c r="J124" s="48">
        <f>1940-520+3407-0.2</f>
        <v>4826.8</v>
      </c>
      <c r="K124" s="48">
        <v>0</v>
      </c>
      <c r="L124" s="48">
        <v>50766</v>
      </c>
      <c r="M124" s="48">
        <v>0</v>
      </c>
      <c r="N124" s="48">
        <v>0</v>
      </c>
    </row>
    <row r="125" spans="1:16" ht="242.4" customHeight="1" x14ac:dyDescent="0.3">
      <c r="A125" s="45" t="s">
        <v>198</v>
      </c>
      <c r="B125" s="41"/>
      <c r="C125" s="29"/>
      <c r="D125" s="29"/>
      <c r="E125" s="41"/>
      <c r="F125" s="41"/>
      <c r="G125" s="41"/>
      <c r="H125" s="41"/>
      <c r="I125" s="48">
        <f t="shared" si="16"/>
        <v>8665.7000000000007</v>
      </c>
      <c r="J125" s="48">
        <v>8.6</v>
      </c>
      <c r="K125" s="48">
        <v>0</v>
      </c>
      <c r="L125" s="48">
        <v>8657.1</v>
      </c>
      <c r="M125" s="48">
        <v>0</v>
      </c>
      <c r="N125" s="48">
        <v>0</v>
      </c>
    </row>
    <row r="126" spans="1:16" ht="126" customHeight="1" x14ac:dyDescent="0.3">
      <c r="A126" s="32" t="s">
        <v>199</v>
      </c>
      <c r="B126" s="41"/>
      <c r="C126" s="29"/>
      <c r="D126" s="29"/>
      <c r="E126" s="41"/>
      <c r="F126" s="41"/>
      <c r="G126" s="41"/>
      <c r="H126" s="41"/>
      <c r="I126" s="48">
        <f t="shared" ref="I126" si="17">J126+K126+L126+M126+N126</f>
        <v>13000</v>
      </c>
      <c r="J126" s="48">
        <v>520</v>
      </c>
      <c r="K126" s="48">
        <v>0</v>
      </c>
      <c r="L126" s="48">
        <v>12480</v>
      </c>
      <c r="M126" s="48">
        <v>0</v>
      </c>
      <c r="N126" s="48">
        <v>0</v>
      </c>
    </row>
    <row r="127" spans="1:16" ht="136.19999999999999" customHeight="1" x14ac:dyDescent="0.3">
      <c r="A127" s="35" t="s">
        <v>200</v>
      </c>
      <c r="B127" s="41"/>
      <c r="C127" s="29"/>
      <c r="D127" s="29"/>
      <c r="E127" s="41"/>
      <c r="F127" s="41"/>
      <c r="G127" s="41"/>
      <c r="H127" s="41"/>
      <c r="I127" s="48">
        <v>0</v>
      </c>
      <c r="J127" s="48">
        <v>0</v>
      </c>
      <c r="K127" s="48">
        <v>0</v>
      </c>
      <c r="L127" s="48">
        <f>3841.5-3841.5</f>
        <v>0</v>
      </c>
      <c r="M127" s="48">
        <v>0</v>
      </c>
      <c r="N127" s="48">
        <v>0</v>
      </c>
    </row>
    <row r="128" spans="1:16" ht="96.6" customHeight="1" x14ac:dyDescent="0.3">
      <c r="A128" s="35" t="s">
        <v>201</v>
      </c>
      <c r="B128" s="36"/>
      <c r="C128" s="37"/>
      <c r="D128" s="37"/>
      <c r="E128" s="37"/>
      <c r="F128" s="37"/>
      <c r="G128" s="37"/>
      <c r="H128" s="37"/>
      <c r="I128" s="49">
        <f>J128+K128+L128+M128+N128</f>
        <v>0</v>
      </c>
      <c r="J128" s="50">
        <f>192.1-192.1</f>
        <v>0</v>
      </c>
      <c r="K128" s="50">
        <v>0</v>
      </c>
      <c r="L128" s="50">
        <f>3650-3650</f>
        <v>0</v>
      </c>
      <c r="M128" s="50">
        <v>0</v>
      </c>
      <c r="N128" s="50">
        <v>0</v>
      </c>
    </row>
    <row r="129" spans="1:16" ht="27" x14ac:dyDescent="0.3">
      <c r="A129" s="46" t="s">
        <v>35</v>
      </c>
      <c r="B129" s="36"/>
      <c r="C129" s="37"/>
      <c r="D129" s="37"/>
      <c r="E129" s="37"/>
      <c r="F129" s="37"/>
      <c r="G129" s="37"/>
      <c r="H129" s="37"/>
      <c r="I129" s="49">
        <f>J129+K129+L129+M129+N129</f>
        <v>619775.80000000005</v>
      </c>
      <c r="J129" s="50">
        <f>J73+J74+J80+J82+J123+J124+J125+J126+J127+J128</f>
        <v>197026.5</v>
      </c>
      <c r="K129" s="50">
        <f>K73+K74+K80+K82</f>
        <v>10723.599999999999</v>
      </c>
      <c r="L129" s="50">
        <f>L73+L74+L80+L82++L124+L125+L126+L127+L128</f>
        <v>412025.7</v>
      </c>
      <c r="M129" s="50">
        <v>0</v>
      </c>
      <c r="N129" s="50">
        <v>0</v>
      </c>
    </row>
    <row r="130" spans="1:16" x14ac:dyDescent="0.3">
      <c r="A130" s="46"/>
      <c r="B130" s="36"/>
      <c r="C130" s="37"/>
      <c r="D130" s="37"/>
      <c r="E130" s="37"/>
      <c r="F130" s="37"/>
      <c r="G130" s="37"/>
      <c r="H130" s="37"/>
      <c r="I130" s="49"/>
      <c r="J130" s="50"/>
      <c r="K130" s="50"/>
      <c r="L130" s="50"/>
      <c r="M130" s="50"/>
      <c r="N130" s="50"/>
    </row>
    <row r="131" spans="1:16" ht="27" x14ac:dyDescent="0.3">
      <c r="A131" s="46" t="s">
        <v>36</v>
      </c>
      <c r="B131" s="36"/>
      <c r="C131" s="37"/>
      <c r="D131" s="37"/>
      <c r="E131" s="37"/>
      <c r="F131" s="37"/>
      <c r="G131" s="37"/>
      <c r="H131" s="37"/>
      <c r="I131" s="67">
        <f>J131+K131+L131+M131+N131</f>
        <v>647783</v>
      </c>
      <c r="J131" s="68">
        <f>J50+J62+J71+J129+J130</f>
        <v>206158.7</v>
      </c>
      <c r="K131" s="68">
        <f>K50+K62+K71+K129</f>
        <v>28843.699999999997</v>
      </c>
      <c r="L131" s="68">
        <f>L50+L62+L71+L129+L130</f>
        <v>412780.60000000003</v>
      </c>
      <c r="M131" s="68">
        <v>0</v>
      </c>
      <c r="N131" s="68">
        <v>0</v>
      </c>
    </row>
    <row r="132" spans="1:16" x14ac:dyDescent="0.3">
      <c r="J132" s="4"/>
    </row>
    <row r="133" spans="1:16" x14ac:dyDescent="0.3">
      <c r="F133" s="7"/>
      <c r="G133" s="7"/>
      <c r="H133" s="7"/>
      <c r="I133" s="8"/>
      <c r="J133" s="4"/>
    </row>
    <row r="134" spans="1:16" x14ac:dyDescent="0.3">
      <c r="F134" s="7"/>
      <c r="G134" s="7"/>
      <c r="H134" s="7"/>
      <c r="I134" s="8"/>
      <c r="J134" s="8"/>
      <c r="K134" s="8"/>
      <c r="L134" s="9"/>
      <c r="M134" s="8"/>
      <c r="N134" s="8"/>
      <c r="O134" s="7"/>
      <c r="P134" s="7"/>
    </row>
    <row r="135" spans="1:16" x14ac:dyDescent="0.3">
      <c r="F135" s="7"/>
      <c r="G135" s="7"/>
      <c r="H135" s="7"/>
      <c r="I135" s="56"/>
      <c r="J135" s="8"/>
      <c r="K135" s="8"/>
      <c r="L135" s="8"/>
      <c r="M135" s="8"/>
      <c r="N135" s="8"/>
      <c r="O135" s="7"/>
      <c r="P135" s="7"/>
    </row>
    <row r="136" spans="1:16" x14ac:dyDescent="0.3">
      <c r="F136" s="11"/>
      <c r="G136" s="7"/>
      <c r="H136" s="7"/>
      <c r="I136" s="56"/>
      <c r="J136" s="8"/>
      <c r="K136" s="8"/>
      <c r="L136" s="8"/>
      <c r="M136" s="8"/>
      <c r="N136" s="8"/>
      <c r="O136" s="7"/>
      <c r="P136" s="7"/>
    </row>
    <row r="137" spans="1:16" x14ac:dyDescent="0.3">
      <c r="F137" s="11"/>
      <c r="G137" s="7"/>
      <c r="H137" s="7"/>
      <c r="I137" s="56"/>
      <c r="J137" s="8"/>
      <c r="K137" s="8"/>
      <c r="L137" s="8"/>
      <c r="M137" s="8"/>
      <c r="N137" s="8"/>
      <c r="O137" s="7"/>
      <c r="P137" s="7"/>
    </row>
    <row r="138" spans="1:16" x14ac:dyDescent="0.3">
      <c r="F138" s="7"/>
      <c r="G138" s="7"/>
      <c r="H138" s="7"/>
      <c r="I138" s="56"/>
      <c r="J138" s="8"/>
      <c r="K138" s="8"/>
      <c r="L138" s="8"/>
      <c r="M138" s="8"/>
      <c r="N138" s="8"/>
      <c r="O138" s="7"/>
      <c r="P138" s="7"/>
    </row>
    <row r="139" spans="1:16" x14ac:dyDescent="0.3">
      <c r="F139" s="7"/>
      <c r="G139" s="7"/>
      <c r="H139" s="7"/>
      <c r="I139" s="56"/>
      <c r="J139" s="8"/>
      <c r="K139" s="8"/>
      <c r="L139" s="8"/>
      <c r="M139" s="8"/>
      <c r="N139" s="8"/>
      <c r="O139" s="9"/>
      <c r="P139" s="7"/>
    </row>
    <row r="140" spans="1:16" x14ac:dyDescent="0.3">
      <c r="F140" s="7"/>
      <c r="G140" s="7"/>
      <c r="H140" s="7"/>
      <c r="I140" s="56"/>
      <c r="J140" s="8"/>
      <c r="K140" s="8"/>
      <c r="L140" s="8"/>
      <c r="M140" s="8"/>
      <c r="N140" s="8"/>
      <c r="O140" s="7"/>
      <c r="P140" s="7"/>
    </row>
    <row r="141" spans="1:16" x14ac:dyDescent="0.3">
      <c r="F141" s="7"/>
      <c r="G141" s="7"/>
      <c r="H141" s="7"/>
      <c r="I141" s="56"/>
      <c r="J141" s="8"/>
      <c r="K141" s="8"/>
      <c r="L141" s="8"/>
      <c r="M141" s="8"/>
      <c r="N141" s="8"/>
      <c r="O141" s="7"/>
      <c r="P141" s="7"/>
    </row>
    <row r="142" spans="1:16" x14ac:dyDescent="0.3">
      <c r="F142" s="7"/>
      <c r="G142" s="7"/>
      <c r="H142" s="7"/>
      <c r="I142" s="56"/>
      <c r="J142" s="8"/>
      <c r="K142" s="8"/>
      <c r="L142" s="8"/>
      <c r="M142" s="8"/>
      <c r="N142" s="8"/>
      <c r="O142" s="7"/>
      <c r="P142" s="7"/>
    </row>
    <row r="143" spans="1:16" x14ac:dyDescent="0.3">
      <c r="F143" s="7"/>
      <c r="G143" s="7"/>
      <c r="H143" s="7"/>
      <c r="I143" s="56"/>
      <c r="J143" s="8"/>
      <c r="K143" s="8"/>
      <c r="L143" s="8"/>
      <c r="M143" s="8"/>
      <c r="N143" s="8"/>
      <c r="O143" s="7"/>
      <c r="P143" s="7"/>
    </row>
    <row r="144" spans="1:16" x14ac:dyDescent="0.3">
      <c r="F144" s="7"/>
      <c r="G144" s="7"/>
      <c r="H144" s="7"/>
      <c r="I144" s="56"/>
      <c r="J144" s="8"/>
      <c r="K144" s="8"/>
      <c r="L144" s="8"/>
      <c r="M144" s="8"/>
      <c r="N144" s="8"/>
      <c r="O144" s="7"/>
      <c r="P144" s="7"/>
    </row>
    <row r="145" spans="6:16" x14ac:dyDescent="0.3">
      <c r="F145" s="7"/>
      <c r="G145" s="7"/>
      <c r="H145" s="7"/>
      <c r="I145" s="56"/>
      <c r="J145" s="8"/>
      <c r="K145" s="8"/>
      <c r="L145" s="8"/>
      <c r="M145" s="8"/>
      <c r="N145" s="8"/>
      <c r="O145" s="7"/>
      <c r="P145" s="7"/>
    </row>
    <row r="146" spans="6:16" x14ac:dyDescent="0.3">
      <c r="F146" s="7"/>
      <c r="G146" s="7"/>
      <c r="H146" s="7"/>
      <c r="I146" s="56"/>
      <c r="J146" s="8"/>
      <c r="K146" s="8"/>
      <c r="L146" s="8"/>
      <c r="M146" s="8"/>
      <c r="N146" s="8"/>
      <c r="O146" s="7"/>
      <c r="P146" s="7"/>
    </row>
    <row r="147" spans="6:16" x14ac:dyDescent="0.3">
      <c r="F147" s="7"/>
      <c r="G147" s="7"/>
      <c r="H147" s="7"/>
      <c r="I147" s="56"/>
      <c r="J147" s="8"/>
      <c r="K147" s="8"/>
      <c r="L147" s="8"/>
      <c r="M147" s="8"/>
      <c r="N147" s="8"/>
      <c r="O147" s="7"/>
      <c r="P147" s="7"/>
    </row>
    <row r="148" spans="6:16" x14ac:dyDescent="0.3">
      <c r="F148" s="7"/>
      <c r="G148" s="7"/>
      <c r="H148" s="7"/>
      <c r="I148" s="56"/>
      <c r="J148" s="8"/>
      <c r="K148" s="8"/>
      <c r="L148" s="8"/>
      <c r="M148" s="8"/>
      <c r="N148" s="8"/>
      <c r="O148" s="7"/>
      <c r="P148" s="7"/>
    </row>
    <row r="149" spans="6:16" x14ac:dyDescent="0.3">
      <c r="F149" s="7"/>
      <c r="G149" s="7"/>
      <c r="H149" s="7"/>
      <c r="I149" s="56"/>
      <c r="J149" s="8"/>
      <c r="K149" s="8"/>
      <c r="L149" s="8"/>
      <c r="M149" s="8"/>
      <c r="N149" s="8"/>
      <c r="O149" s="7"/>
      <c r="P149" s="7"/>
    </row>
    <row r="150" spans="6:16" x14ac:dyDescent="0.3">
      <c r="F150" s="7"/>
      <c r="G150" s="7"/>
      <c r="H150" s="7"/>
      <c r="I150" s="56"/>
      <c r="J150" s="8"/>
      <c r="K150" s="8"/>
      <c r="L150" s="8"/>
      <c r="M150" s="8"/>
      <c r="N150" s="8"/>
      <c r="O150" s="7"/>
      <c r="P150" s="7"/>
    </row>
    <row r="151" spans="6:16" x14ac:dyDescent="0.3">
      <c r="F151" s="7"/>
      <c r="G151" s="7"/>
      <c r="H151" s="7"/>
      <c r="I151" s="56"/>
      <c r="J151" s="8"/>
      <c r="K151" s="8"/>
      <c r="L151" s="8"/>
      <c r="M151" s="8"/>
      <c r="N151" s="8"/>
      <c r="O151" s="7"/>
      <c r="P151" s="7"/>
    </row>
    <row r="152" spans="6:16" x14ac:dyDescent="0.3">
      <c r="F152" s="7"/>
      <c r="G152" s="7"/>
      <c r="H152" s="7"/>
      <c r="I152" s="56"/>
      <c r="J152" s="8"/>
      <c r="K152" s="8"/>
      <c r="L152" s="8"/>
      <c r="M152" s="8"/>
      <c r="N152" s="8"/>
      <c r="O152" s="7"/>
      <c r="P152" s="7"/>
    </row>
    <row r="153" spans="6:16" x14ac:dyDescent="0.3">
      <c r="F153" s="7"/>
      <c r="G153" s="7"/>
      <c r="H153" s="7"/>
      <c r="I153" s="8"/>
      <c r="J153" s="8"/>
      <c r="K153" s="8"/>
      <c r="L153" s="8"/>
      <c r="M153" s="8"/>
      <c r="N153" s="10"/>
      <c r="O153" s="7"/>
      <c r="P153" s="7"/>
    </row>
    <row r="154" spans="6:16" x14ac:dyDescent="0.3">
      <c r="F154" s="7"/>
      <c r="G154" s="7"/>
      <c r="H154" s="58"/>
      <c r="I154" s="56"/>
      <c r="J154" s="56"/>
      <c r="K154" s="56"/>
      <c r="L154" s="56"/>
      <c r="M154" s="8"/>
      <c r="N154" s="8"/>
      <c r="O154" s="7"/>
      <c r="P154" s="7"/>
    </row>
    <row r="155" spans="6:16" x14ac:dyDescent="0.3">
      <c r="H155" s="16"/>
      <c r="I155" s="59"/>
      <c r="J155" s="56"/>
      <c r="K155" s="56"/>
      <c r="L155" s="56"/>
      <c r="M155" s="8"/>
      <c r="N155" s="8"/>
      <c r="O155" s="7"/>
      <c r="P155" s="7"/>
    </row>
    <row r="156" spans="6:16" x14ac:dyDescent="0.3">
      <c r="H156" s="16"/>
      <c r="I156" s="59"/>
      <c r="J156" s="60"/>
      <c r="K156" s="60"/>
      <c r="L156" s="60"/>
    </row>
    <row r="157" spans="6:16" x14ac:dyDescent="0.3">
      <c r="H157" s="16"/>
      <c r="I157" s="59"/>
      <c r="J157" s="60"/>
      <c r="K157" s="60"/>
      <c r="L157" s="60"/>
    </row>
    <row r="158" spans="6:16" x14ac:dyDescent="0.3">
      <c r="H158" s="16"/>
      <c r="I158" s="59"/>
      <c r="J158" s="60"/>
      <c r="K158" s="60"/>
      <c r="L158" s="60"/>
    </row>
    <row r="159" spans="6:16" x14ac:dyDescent="0.3">
      <c r="H159" s="16"/>
      <c r="I159" s="59"/>
      <c r="J159" s="60"/>
      <c r="K159" s="60"/>
      <c r="L159" s="60"/>
    </row>
    <row r="160" spans="6:16" x14ac:dyDescent="0.3">
      <c r="H160" s="16"/>
      <c r="I160" s="59"/>
      <c r="J160" s="60"/>
      <c r="K160" s="60"/>
      <c r="L160" s="60"/>
    </row>
    <row r="161" spans="8:12" x14ac:dyDescent="0.3">
      <c r="H161" s="16"/>
      <c r="I161" s="59"/>
      <c r="J161" s="60"/>
      <c r="K161" s="60"/>
      <c r="L161" s="60"/>
    </row>
    <row r="162" spans="8:12" x14ac:dyDescent="0.3">
      <c r="H162" s="16"/>
      <c r="I162" s="59"/>
      <c r="J162" s="60"/>
      <c r="K162" s="60"/>
      <c r="L162" s="60"/>
    </row>
    <row r="163" spans="8:12" x14ac:dyDescent="0.3">
      <c r="H163" s="16"/>
      <c r="I163" s="59"/>
      <c r="J163" s="60"/>
      <c r="K163" s="60"/>
      <c r="L163" s="60"/>
    </row>
    <row r="164" spans="8:12" x14ac:dyDescent="0.3">
      <c r="H164" s="16"/>
      <c r="I164" s="59"/>
      <c r="J164" s="60"/>
      <c r="K164" s="60"/>
      <c r="L164" s="60"/>
    </row>
    <row r="165" spans="8:12" x14ac:dyDescent="0.3">
      <c r="I165" s="57"/>
    </row>
    <row r="166" spans="8:12" x14ac:dyDescent="0.3">
      <c r="I166" s="57"/>
    </row>
    <row r="167" spans="8:12" x14ac:dyDescent="0.3">
      <c r="I167" s="57"/>
    </row>
    <row r="168" spans="8:12" x14ac:dyDescent="0.3">
      <c r="I168" s="57"/>
    </row>
    <row r="169" spans="8:12" x14ac:dyDescent="0.3">
      <c r="I169" s="57"/>
    </row>
    <row r="170" spans="8:12" x14ac:dyDescent="0.3">
      <c r="I170" s="57"/>
    </row>
    <row r="171" spans="8:12" x14ac:dyDescent="0.3">
      <c r="I171" s="57"/>
    </row>
    <row r="172" spans="8:12" x14ac:dyDescent="0.3">
      <c r="I172" s="57"/>
    </row>
    <row r="173" spans="8:12" x14ac:dyDescent="0.3">
      <c r="I173" s="57"/>
    </row>
    <row r="174" spans="8:12" x14ac:dyDescent="0.3">
      <c r="I174" s="57"/>
    </row>
  </sheetData>
  <mergeCells count="13">
    <mergeCell ref="I2:N2"/>
    <mergeCell ref="A72:N72"/>
    <mergeCell ref="A63:N63"/>
    <mergeCell ref="A51:N51"/>
    <mergeCell ref="A13:N13"/>
    <mergeCell ref="A6:N8"/>
    <mergeCell ref="I9:N9"/>
    <mergeCell ref="A9:A11"/>
    <mergeCell ref="B9:B11"/>
    <mergeCell ref="J10:N10"/>
    <mergeCell ref="C9:D9"/>
    <mergeCell ref="E9:H9"/>
    <mergeCell ref="I3:N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9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первонач план</vt:lpstr>
    </vt:vector>
  </TitlesOfParts>
  <Company>upravlenie obrazovania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director</dc:creator>
  <cp:lastModifiedBy>user</cp:lastModifiedBy>
  <cp:lastPrinted>2021-03-03T07:31:04Z</cp:lastPrinted>
  <dcterms:created xsi:type="dcterms:W3CDTF">2017-10-09T10:14:28Z</dcterms:created>
  <dcterms:modified xsi:type="dcterms:W3CDTF">2021-03-03T07:31:39Z</dcterms:modified>
</cp:coreProperties>
</file>